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/>
  <mc:AlternateContent xmlns:mc="http://schemas.openxmlformats.org/markup-compatibility/2006">
    <mc:Choice Requires="x15">
      <x15ac:absPath xmlns:x15ac="http://schemas.microsoft.com/office/spreadsheetml/2010/11/ac" url="C:\Users\asusb\Desktop\"/>
    </mc:Choice>
  </mc:AlternateContent>
  <xr:revisionPtr revIDLastSave="0" documentId="13_ncr:1_{BBF2C442-3256-4FBB-A114-4BCA102136C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4" i="1" l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75" i="1" s="1"/>
</calcChain>
</file>

<file path=xl/sharedStrings.xml><?xml version="1.0" encoding="utf-8"?>
<sst xmlns="http://schemas.openxmlformats.org/spreadsheetml/2006/main" count="300" uniqueCount="138">
  <si>
    <t>Утверждаю:
_____________________
Директор 
КГКП  "Ясли-сад 
"Балдырган" акимата 
города Караганды 
ГУ "Отдел  образования"  
города  Караганды
Турсунова А.С.</t>
  </si>
  <si>
    <t xml:space="preserve">План приобретения  товаров </t>
  </si>
  <si>
    <t>БИН заказчика 041040004051
Наименование заказчика (на государственном языке) Қарағанды қаласы әкімдігі «Қарағанды қаласы білім бөлімі» мемлекеттік мекемесінің «Балдырған» бөбекжайы» КМҚК
Наименование заказчика (на русском языке) КГКП  "Ясли-сад "Балдырган" акимата города Караганды ГУ "Отдел  образования"  города  Караганды
Финансовый год _2020___________________________________________________</t>
  </si>
  <si>
    <t>№п/п</t>
  </si>
  <si>
    <t>Вид предмета приобретения</t>
  </si>
  <si>
    <t>Наименование приобретаемых услуг или товаров</t>
  </si>
  <si>
    <t xml:space="preserve">Характеристика (описание) услуг или товаров </t>
  </si>
  <si>
    <t>Единица измерения</t>
  </si>
  <si>
    <t>Количество, объем</t>
  </si>
  <si>
    <t>Цена за единицу, тенге</t>
  </si>
  <si>
    <t>Общая сумма, утвержденная для приобретения, тенге</t>
  </si>
  <si>
    <t>Срок оказания услуг или поставки товара</t>
  </si>
  <si>
    <t>Место оказания услуг или поставки товара</t>
  </si>
  <si>
    <t>Продукты питания</t>
  </si>
  <si>
    <t>батон</t>
  </si>
  <si>
    <t>Поверхность гладкая, без крупных трещин и подрывов. Цвет - от светло-желтого до золотисто-коричневого. Мякиш пропеченный, не влажный на ощупь, эластичный. Вкус и запах - свойственные данному виду изделия, без постороннего привкуса и запаха. ГОСТ. Сертификат качества,  свежий, без добавления зернопродуктов. Из пшеничной муки высшего сорта.  При поставке не качественного товара произвести замену.</t>
  </si>
  <si>
    <t>шт</t>
  </si>
  <si>
    <t>Январь-декабрь 2020 г</t>
  </si>
  <si>
    <t>23 мкр, строение 27/2</t>
  </si>
  <si>
    <t>хлеб белый</t>
  </si>
  <si>
    <t>Поверхность гладкая, без крупных трещин и подрывов. Цвет - от светло-желтого до золотисто-коричневого. Мука пшеничная. Мякиш пропеченный, не влажный на ощупь, эластичный. Вкус и запах - свойственные данному виду изделия, без постороннего привкуса и запаха. ГОСТ. Сертификат качества,  свежий, без добавления зернопродуктов. При поставке не качественного товара произвести замену.</t>
  </si>
  <si>
    <t>хлеб ржаной</t>
  </si>
  <si>
    <t>Поверхность гладкая, без крупных трещин и подрывов. Цвет -коричневый. Мякиш пропеченный, не влажный на ощупь, эластичный. Вкус и запах - свойственные данному виду изделия, без постороннего привкуса и запаха. ГОСТ. Из ржаной муки высшего сорта, ржаной хлеб, сертификат качества,  свежий, без добавления зернопродуктов.  При поставке не качественного товара произвести замену.</t>
  </si>
  <si>
    <t>куры</t>
  </si>
  <si>
    <t>хорошо обескровлены, чистые. Без посторонних включений| без посторонних запахов| без фекальных загрязнений| без видимых кровяных сгустков| без остатков кишечника и клоаки, трахеи, пищевода, зрелых репродуктивных органов, без холодильных ожогов, пятен от разлитой желчи. Запах - свойственный свежему мясу данного вида птицы. Цвет мышечной ткани - от бледно-розового до розового. Кожа без разрывов. Костная система без переломов и деформаций. Свежие, охлажденные: тушки I категории.куры, ветеринарная справка, свежая, тушка, I категория, ГОСТ 21784-76</t>
  </si>
  <si>
    <t>кг</t>
  </si>
  <si>
    <t xml:space="preserve">мясо говядина </t>
  </si>
  <si>
    <t>Мясо говядина, свежее, 80% мякоти, не замороженное. Задняя часть I категории, доставка мяса специализированным авто транспортом, предоставление с первой партией товара сертификата формы СТ КZ, сертификатов соответствия, ветеринарных справок, актов ветеринарно-санитарной экспертизы, туши соответствовали стандартам качества, предоставление санитарного заключение на объект производства, осуществляющим заготовку (убой животного), хранение и переработку мяса и мясопродуктов согласно Приказа Министра сельского хозяйства РК от 18.09.2015г. №7-1/832 «Об утверждении ветеринарных (ветеринарно-санитарных) требований к объектам производства, осуществляющим заготовку (убой животных), хранение, переработку и реализацию продукции и сырья животного происхождения», предоставление санитарно-эпидемиологического заключения на транспорт, предоставление медицинской книжки водителя согласно приказа и.о. Министра национальной экономики РК от 24.02.2015г. №128 «Правила проведения обязательных медицинских осмотров».</t>
  </si>
  <si>
    <t>сосиски</t>
  </si>
  <si>
    <t>сосиски 1сорт говяжьи. ГОСТ 23670-79. Поверхность чистая, сухая,  без повреждения оболочки.  Цвет интенсивно розовый или красный, консистенция упругая, вкус и запах свойственные должному виду продукта. Сертификат качества, при порче продукта обеспечить замену на товар надлежащего качества, удостоверение качества и вет. справка, копия санитарной книжки водителя.</t>
  </si>
  <si>
    <t>консерва рыбная</t>
  </si>
  <si>
    <t>в банках, однородные кусочки, без костей и мутного осадка, без постороннего запаха, ГОСТ</t>
  </si>
  <si>
    <t>рыба</t>
  </si>
  <si>
    <t xml:space="preserve">свежемороженая, цвет естественный, свойственный продукту в замороженном виде.  Минимальное количество ледяной глазури, отсутствие гнили и тухлого запаха при размораживании, сертификат качества. </t>
  </si>
  <si>
    <t>конфеты</t>
  </si>
  <si>
    <t>в ассортименте, сахаристые кондитерские изделия мягкой консистенции, состоящие из корпуса (начинки) и шоколадной глазури. высококалорийные изделия, содержащие 40-70% сахара. Сертификат качества,  свежие, без посторонних запахов</t>
  </si>
  <si>
    <t>печенье</t>
  </si>
  <si>
    <t>печенье сливочное, топленное, без начинки, в ассортименте,  ГОСТ 24901-2014, сертификат качества,  свежее, без посторонних запахов</t>
  </si>
  <si>
    <t>пряники</t>
  </si>
  <si>
    <t>в ассортименте, высший сорт, сертификат качества, исключить Китай, ГОСТ,  свежие, без посторонних запахов</t>
  </si>
  <si>
    <t>сгущ.молоко</t>
  </si>
  <si>
    <t>в банках, однородное, цельное, без мутного налета и посторонних запахов, цвет сливочный, ГОСТ</t>
  </si>
  <si>
    <t>бан</t>
  </si>
  <si>
    <t>дрожжи</t>
  </si>
  <si>
    <t>дрожжи  пекарные, сушеные, гост 28483-90,  сертификат качества, исключить Китай</t>
  </si>
  <si>
    <t>пач</t>
  </si>
  <si>
    <t>ванилин</t>
  </si>
  <si>
    <t>ванилин пакетированный по 1 гр, сертификат качества, исключить китай, кристаллы, гост 16599-71,  сертификат качества</t>
  </si>
  <si>
    <t>соль</t>
  </si>
  <si>
    <t>соль, фасованная в пачки по 1 кг, сертификат качества, йодированная, исключить Китай</t>
  </si>
  <si>
    <t>томат</t>
  </si>
  <si>
    <t>томатная паста без уксусной кислоты, высший сорт,  фасованная по 0,5л, сертификат качества, исключить Китай,  ст рк 1400-2005</t>
  </si>
  <si>
    <t>лавровый лист</t>
  </si>
  <si>
    <t>лавровый лист сухой,  кулинарный, гост 17594-81,  сертификат качества</t>
  </si>
  <si>
    <t>уп</t>
  </si>
  <si>
    <t>макаронные изделия</t>
  </si>
  <si>
    <t>макаронные изделия в ассортименте,  высший сорт, сертификат качества, исключить Китай, из пшеничной муки твердых сортов, цвет светло-желтый,  ст рк гост р 51865-2010</t>
  </si>
  <si>
    <t>мука</t>
  </si>
  <si>
    <t>пшеничная, сорт высший, из мягких сортов пшеницы, ст рк 1482-2005, сертификат качества, исключить Китай, цвет белый</t>
  </si>
  <si>
    <t>сахар</t>
  </si>
  <si>
    <t>цвет - белый, чистый. вкус и запах - сладкий, без посторонних привкуса и запаха, как в сухом сахаре, так и в его водном растворе. сахар сухой, сертификат качества, гост 31361-2008</t>
  </si>
  <si>
    <t>кр.гречневая</t>
  </si>
  <si>
    <t>крупа гречневая высший сорт, сертификат качества, исключить Китай, ГОСТ 5550-74</t>
  </si>
  <si>
    <t>кр.манная</t>
  </si>
  <si>
    <t>крупа манная,  хорошо очищенная, без мусора и крупяных примесей, вырабатывают из мягких сортов пшеницы, с добавлением твердой пшеницы до 20%. частицы размером 1- 1,5 мм" высший сорт, сертификат качества, исключить Китай, ГОСТ 7022-97,  срок годности не менее 6 месяцев с даты поставки товара. маркировка товара на русском и государственном языках.</t>
  </si>
  <si>
    <t>кр.перловая</t>
  </si>
  <si>
    <t>перловая,  хорошо очищенная, без мусора и крупяных примесей  высший сорт, сертификат качества, исключить Китай, ГОСТ 5784-60,  срок годности не менее 6 месяцев с даты поставки товара. маркировка товара на русском и государственном языках.</t>
  </si>
  <si>
    <t>кр.пшеничная</t>
  </si>
  <si>
    <t>крупа пшеничная,  хорошо очищенная, без мусора и крупяных примесей, высший сорт. фасованная по 25 кг. наличие сертификата. срок годности не менее 6 месяцев с даты поставки товара. маркировка товара на русском и государственном языках, исключить Китай</t>
  </si>
  <si>
    <t>кр.пшено</t>
  </si>
  <si>
    <t>пшено,  хорошо очищенное, без мусора и крупяных примесей,  высший сорт, сертификат качества, исключить Китай, ГОСТ 572-60,  срок годности не менее 6 месяцев с даты поставки товара. маркировка товара на русском и государственном языках.</t>
  </si>
  <si>
    <t>кр.рис</t>
  </si>
  <si>
    <t>среднезерный шлифованный рис. зерна длиной 5-6 мм, шириной 1/2, 1/3 длины, без посторонних крупяных примесей и мусора, не колотый с гладкой и ровной поверхностью, белоснежные, полупрозрачные. 1 сорт.  белый с возможными различными оттенками. содержание ломаных зерен не превышает 4%, сертификат качества, исключить Китай, ст рк  7301-2012,  срок годности не менее 6 месяцев с даты поставки товара. маркировка товара на русском и государственном языках.</t>
  </si>
  <si>
    <t>кр.ячневая</t>
  </si>
  <si>
    <t>крупа ячневая,  хорошо очищенная, без мусора и крупяных примесей, высший сорт, сертификат качества, исключить Китай, диаметр ядра 2,5-2 мм, ГОСТ 5784-60,  срок годности не менее 6 месяцев с даты поставки товара. маркировка товара на русском и государственном языках.</t>
  </si>
  <si>
    <t>геркулес</t>
  </si>
  <si>
    <t>крупа овсяная, хорошо очищенная, без мусора и крупяных примесей, высшего сорта, не дробленая, гост 3034-75, сертификат качества, исключить Китай,  срок годности не менее 6 месяцев с даты поставки товара. маркировка товара на русском и государственном языках.</t>
  </si>
  <si>
    <t>горох</t>
  </si>
  <si>
    <t>горох сухой, колотый (однородные одинаковые по размеру цельные половинки), без крупяных примесей, и мусора, горошины хорошо очищены,  высший сорт, сертификат качества, исключить Китай,  срок годности не менее 6 месяцев с даты поставки товара. маркировка товара на русском и государственном языках.</t>
  </si>
  <si>
    <t>кр кукурузная</t>
  </si>
  <si>
    <t>кукурузная, высший сорт, сертификат качества, исключить Китай,шлифованная, диаметр зерна 1,5-0,56 мм, ГОСТ 6002-69</t>
  </si>
  <si>
    <t>сухофрукты</t>
  </si>
  <si>
    <t>Сухофрукты - в ассортименте, сертификат качества, нарезанные, высушенные, исключить Китай, без мусора, гнили, чистые</t>
  </si>
  <si>
    <t>какао</t>
  </si>
  <si>
    <t>в упаковке по 100гр,  сертификат качества, без сахара,  ГОСТ 108-76</t>
  </si>
  <si>
    <t>кисель</t>
  </si>
  <si>
    <t>кисель фруктовый в пачках по 25 кг,  сертификат качества, исключить Китай, на плодовых или ягодных экстрактах,  ГОСТ 18488-2000</t>
  </si>
  <si>
    <t>цикорий</t>
  </si>
  <si>
    <t>цикорий растворимый заменитель кофе. 100 % натуральный, сублимированный, растворимый, в упаковке 100 грамм.  сертификат качества</t>
  </si>
  <si>
    <t>сок</t>
  </si>
  <si>
    <t>сок натуральный в ассортименте, фасованный в тетрапакет по 1 литру, сертификат качества, исключить Китай, концентрированный, с добавками сахара, СТ РК 1472-2005</t>
  </si>
  <si>
    <t>л/шт</t>
  </si>
  <si>
    <t>чеснок</t>
  </si>
  <si>
    <t>сертификат о нитратах, исключить Китай, цельный, без повреждений сорт обыкновенный, ГОСТ 27569-87, без гнили</t>
  </si>
  <si>
    <t>капуста</t>
  </si>
  <si>
    <t>Сорта поздние (убираемый и реализуемый после 1 сентября) , свежая, сухая, без земли, не кормовая, цельная, без повреждений, сертификат о нитратах, исключить Китай, белокочанная, среднеспелая, ГОСТ 1724-85, без гнили,  среднего размера</t>
  </si>
  <si>
    <t>картофель</t>
  </si>
  <si>
    <t>Сорта поздние (убираемый и реализуемый после 1 сентября) экстра, 1 и 2 класса, свежий, сухой, без ростков, без земли, не кормовой, цельный, без повреждений, сертификат о нитратах, исключить Китай, класс 1, поздний, ГОСТ 26545-85, без гнили, среднего размера</t>
  </si>
  <si>
    <t>лук</t>
  </si>
  <si>
    <t>свежий, сухой, без земли, не кормовой, цельный, без повреждений, сертификат о нитратах, исключить Китай, Класс 1 размер луковиц по наибольшему поперечному диаметру не менее 4см, репчатый, свежий, класс 1, ГОСТ 1723-86, без гнили,  среднего размера</t>
  </si>
  <si>
    <t>морковь</t>
  </si>
  <si>
    <t>свежая, сухая, без земли, не кормовая, цельная, без повреждений, сертификат о нитратах, исключить Китай, класс экстра, ГОСТ 26767-85, без гнили,  среднего размера</t>
  </si>
  <si>
    <t>свекла</t>
  </si>
  <si>
    <t>свежая, сухая, без земли, не кормовая, цельная, без гнили, без повреждений, сертификат о нитратах, исключить Китай, сахарная, ГОСТ 17421-82, без гнили,  среднего размера</t>
  </si>
  <si>
    <t>яблоки</t>
  </si>
  <si>
    <t>Яблоки  без повреждений, исключить Китай, сертификат о нитратах, без гнили,  класс 1, ГОСТ 21122-75, среднего размера, спелые</t>
  </si>
  <si>
    <t>бананы</t>
  </si>
  <si>
    <t>Бессемянные сладкие плоды многолетнего травянистого растения. Плоды собраны кистями.цельные, без повреждений, сертификат о нитратах, исключить Китай, не кормовые, без гнили</t>
  </si>
  <si>
    <t>мандарины</t>
  </si>
  <si>
    <t>свежие, цельные, без повреждений, сертификат о нитратах, исключить Китай, не кормовые, ГОСТ 4428-82, без гнили</t>
  </si>
  <si>
    <t>кукуруза консерв</t>
  </si>
  <si>
    <t>кукуруза фасованная в банки, однородная, не мороженная, без мутного осадка, гост,  сертификат качества</t>
  </si>
  <si>
    <t>зеленый горошек</t>
  </si>
  <si>
    <t>зеленый горошек фасованный в банки, однородные горошины, не мороженные, без мутного осадка, гост 5312-90,  сертификат качества</t>
  </si>
  <si>
    <t>огурцы соленые</t>
  </si>
  <si>
    <t>Консервированные с применения уксуса или кислоты уксусной. Залитые раствором поваренной соли и/или сахара, уксуса или кислоты уксусной, пряностей или их экстрактов, с добавлением или без добавления пищевого растительного масла и зелени. огурцы консервированные, фасованные в 2-х литровые банки, консервированный, с применением уксуса или кислоты уксусной, ГОСТ 20144-74</t>
  </si>
  <si>
    <t>масло растительное</t>
  </si>
  <si>
    <t>растительное масло, фасованное по 1 литру, сертификат качества, пищевое, подсолнечное, рафинированное, не мороженое ст рк 1428-2005</t>
  </si>
  <si>
    <t>л</t>
  </si>
  <si>
    <t>масло сливочное</t>
  </si>
  <si>
    <t>масло сливочное-72,5-82,5% жирности, фас. по 20 кг, в коробке. в случае порчи товара обеспечить замену на качественный товар, наличие сертификата происхождения товара, удостоверение качества на каждую поставку, наличие медицинского осмотра водителя-экспедитора.</t>
  </si>
  <si>
    <t>молоко</t>
  </si>
  <si>
    <t>молоко 2,5%, пастерелизованное, натуральное, фасованное в финн. пакет по 1 литр: консистенция жидкая, однородная не тягучая, слегка вязкая. без хлопьев белка и сбившихся комочков жира вкус и запах - характерные для молока, без посторонних привкусов и запахов. цвет - белый, равномерный по всей массе. питьевое не более 2,5% ст рк 1760-. в случае порчи товара обеспечить замену на качественный товар, наличие сертификата качества происхождения товара, удостоверение качества на каждую поставку, наличие медицинского осмотра водителя-экспедитора</t>
  </si>
  <si>
    <t>сметана</t>
  </si>
  <si>
    <t xml:space="preserve">сметана 15-20% жирности, расфасовка по 0,5 кг, в пюр. пакет.
поставка по заявке заказчика, в случае порчи товара обеспечить замену на качественный товар,  наличие сертификата качества происхождения товара, удостоверение качества на каждую поставку, наличие медицинского осмотра водителя-экспедитора.
</t>
  </si>
  <si>
    <t>сыр</t>
  </si>
  <si>
    <t>Твердый из коровьего молока, сертификат качества, жирность не менее 50%, СТ РК 1063-2002</t>
  </si>
  <si>
    <t>творог</t>
  </si>
  <si>
    <t xml:space="preserve">творог, фасованный по 1кг . творог и продукты из творога в натуральном или переработанном виде, фасованный по 1 кг с датой выработки, массовой долей жира 0-01%. 
весовой, очищенный, в случае порчи товара обеспечить замену на качественный товар, наличие сертификата качества происхождения товара, удостоверение качества на каждую поставку, наличие медицинского осмотра водителя-экспедитора.
</t>
  </si>
  <si>
    <t>яйцо</t>
  </si>
  <si>
    <t>свежие, куриные, 1 категории, ветеринарная справка, куриное, столовое, категория 1, свежее, гост 31654-2012</t>
  </si>
  <si>
    <t>Кефир  сладкий 2,5% 0,5л</t>
  </si>
  <si>
    <t>кефир сладкий2,5% фасованный 0,5л. вкус и запах- чистые, кисломолочные, без посторонних привкусов и запахов.  консистенция и внешний вид- однородная, с ненарушенным сгустком. наличие сертификата качества происхождения товара, удостоверение качества на каждую поставку, наличие медицинского осмотра водителя экспедитора. в случае порчи товара обеспечить замену на качественный товар.</t>
  </si>
  <si>
    <t>Фасоль</t>
  </si>
  <si>
    <t xml:space="preserve"> фасоль длиной 1 см, шириной 1 см, без посторонних крупяных примесей и мусора, не колотая с гладкой и ровной поверхностью.  сертификат качества, исключить Китай, ст рк  ,  срок годности не менее 6 месяцев с даты поставки товара. маркировка товара на русском и государственном языках.</t>
  </si>
  <si>
    <t>Повидло</t>
  </si>
  <si>
    <t>Конфитюр - мажущаяся масса, обладающая желейной консистенцией с равномерно распределенными в ней фруктами и/или овощами или их частями.   Вкус и запах хорошо выраженные.  Свойственный цвету фруктов или овощей, из которых изготовлен конфитюр.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</si>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</sst>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5"/>
  <sheetViews>
    <sheetView tabSelected="1" workbookViewId="0">
      <selection sqref="A1:XFD1048576"/>
    </sheetView>
  </sheetViews>
  <sheetFormatPr defaultRowHeight="15" x14ac:dyDescent="0.25"/>
  <cols>
    <col min="1" max="1" width="4.42578125" style="1" customWidth="1"/>
    <col min="2" max="2" width="15.140625" style="1" customWidth="1"/>
    <col min="3" max="3" width="27.28515625" style="1" customWidth="1"/>
    <col min="4" max="4" width="59.42578125" style="1" customWidth="1"/>
    <col min="5" max="5" width="5.140625" style="1" customWidth="1"/>
    <col min="6" max="6" width="8.5703125" style="1" customWidth="1"/>
    <col min="7" max="7" width="7" style="1" customWidth="1"/>
    <col min="8" max="8" width="9.42578125" style="1" customWidth="1"/>
    <col min="9" max="9" width="14" style="1" customWidth="1"/>
    <col min="10" max="10" width="14.5703125" style="1" customWidth="1"/>
    <col min="11" max="256" width="9.140625" style="1"/>
    <col min="257" max="257" width="4.42578125" style="1" customWidth="1"/>
    <col min="258" max="258" width="15.140625" style="1" customWidth="1"/>
    <col min="259" max="259" width="27.28515625" style="1" customWidth="1"/>
    <col min="260" max="260" width="59.42578125" style="1" customWidth="1"/>
    <col min="261" max="261" width="5.140625" style="1" customWidth="1"/>
    <col min="262" max="262" width="8.5703125" style="1" customWidth="1"/>
    <col min="263" max="263" width="7" style="1" customWidth="1"/>
    <col min="264" max="264" width="9.42578125" style="1" customWidth="1"/>
    <col min="265" max="265" width="14" style="1" customWidth="1"/>
    <col min="266" max="266" width="14.5703125" style="1" customWidth="1"/>
    <col min="267" max="512" width="9.140625" style="1"/>
    <col min="513" max="513" width="4.42578125" style="1" customWidth="1"/>
    <col min="514" max="514" width="15.140625" style="1" customWidth="1"/>
    <col min="515" max="515" width="27.28515625" style="1" customWidth="1"/>
    <col min="516" max="516" width="59.42578125" style="1" customWidth="1"/>
    <col min="517" max="517" width="5.140625" style="1" customWidth="1"/>
    <col min="518" max="518" width="8.5703125" style="1" customWidth="1"/>
    <col min="519" max="519" width="7" style="1" customWidth="1"/>
    <col min="520" max="520" width="9.42578125" style="1" customWidth="1"/>
    <col min="521" max="521" width="14" style="1" customWidth="1"/>
    <col min="522" max="522" width="14.5703125" style="1" customWidth="1"/>
    <col min="523" max="768" width="9.140625" style="1"/>
    <col min="769" max="769" width="4.42578125" style="1" customWidth="1"/>
    <col min="770" max="770" width="15.140625" style="1" customWidth="1"/>
    <col min="771" max="771" width="27.28515625" style="1" customWidth="1"/>
    <col min="772" max="772" width="59.42578125" style="1" customWidth="1"/>
    <col min="773" max="773" width="5.140625" style="1" customWidth="1"/>
    <col min="774" max="774" width="8.5703125" style="1" customWidth="1"/>
    <col min="775" max="775" width="7" style="1" customWidth="1"/>
    <col min="776" max="776" width="9.42578125" style="1" customWidth="1"/>
    <col min="777" max="777" width="14" style="1" customWidth="1"/>
    <col min="778" max="778" width="14.5703125" style="1" customWidth="1"/>
    <col min="779" max="1024" width="9.140625" style="1"/>
    <col min="1025" max="1025" width="4.42578125" style="1" customWidth="1"/>
    <col min="1026" max="1026" width="15.140625" style="1" customWidth="1"/>
    <col min="1027" max="1027" width="27.28515625" style="1" customWidth="1"/>
    <col min="1028" max="1028" width="59.42578125" style="1" customWidth="1"/>
    <col min="1029" max="1029" width="5.140625" style="1" customWidth="1"/>
    <col min="1030" max="1030" width="8.5703125" style="1" customWidth="1"/>
    <col min="1031" max="1031" width="7" style="1" customWidth="1"/>
    <col min="1032" max="1032" width="9.42578125" style="1" customWidth="1"/>
    <col min="1033" max="1033" width="14" style="1" customWidth="1"/>
    <col min="1034" max="1034" width="14.5703125" style="1" customWidth="1"/>
    <col min="1035" max="1280" width="9.140625" style="1"/>
    <col min="1281" max="1281" width="4.42578125" style="1" customWidth="1"/>
    <col min="1282" max="1282" width="15.140625" style="1" customWidth="1"/>
    <col min="1283" max="1283" width="27.28515625" style="1" customWidth="1"/>
    <col min="1284" max="1284" width="59.42578125" style="1" customWidth="1"/>
    <col min="1285" max="1285" width="5.140625" style="1" customWidth="1"/>
    <col min="1286" max="1286" width="8.5703125" style="1" customWidth="1"/>
    <col min="1287" max="1287" width="7" style="1" customWidth="1"/>
    <col min="1288" max="1288" width="9.42578125" style="1" customWidth="1"/>
    <col min="1289" max="1289" width="14" style="1" customWidth="1"/>
    <col min="1290" max="1290" width="14.5703125" style="1" customWidth="1"/>
    <col min="1291" max="1536" width="9.140625" style="1"/>
    <col min="1537" max="1537" width="4.42578125" style="1" customWidth="1"/>
    <col min="1538" max="1538" width="15.140625" style="1" customWidth="1"/>
    <col min="1539" max="1539" width="27.28515625" style="1" customWidth="1"/>
    <col min="1540" max="1540" width="59.42578125" style="1" customWidth="1"/>
    <col min="1541" max="1541" width="5.140625" style="1" customWidth="1"/>
    <col min="1542" max="1542" width="8.5703125" style="1" customWidth="1"/>
    <col min="1543" max="1543" width="7" style="1" customWidth="1"/>
    <col min="1544" max="1544" width="9.42578125" style="1" customWidth="1"/>
    <col min="1545" max="1545" width="14" style="1" customWidth="1"/>
    <col min="1546" max="1546" width="14.5703125" style="1" customWidth="1"/>
    <col min="1547" max="1792" width="9.140625" style="1"/>
    <col min="1793" max="1793" width="4.42578125" style="1" customWidth="1"/>
    <col min="1794" max="1794" width="15.140625" style="1" customWidth="1"/>
    <col min="1795" max="1795" width="27.28515625" style="1" customWidth="1"/>
    <col min="1796" max="1796" width="59.42578125" style="1" customWidth="1"/>
    <col min="1797" max="1797" width="5.140625" style="1" customWidth="1"/>
    <col min="1798" max="1798" width="8.5703125" style="1" customWidth="1"/>
    <col min="1799" max="1799" width="7" style="1" customWidth="1"/>
    <col min="1800" max="1800" width="9.42578125" style="1" customWidth="1"/>
    <col min="1801" max="1801" width="14" style="1" customWidth="1"/>
    <col min="1802" max="1802" width="14.5703125" style="1" customWidth="1"/>
    <col min="1803" max="2048" width="9.140625" style="1"/>
    <col min="2049" max="2049" width="4.42578125" style="1" customWidth="1"/>
    <col min="2050" max="2050" width="15.140625" style="1" customWidth="1"/>
    <col min="2051" max="2051" width="27.28515625" style="1" customWidth="1"/>
    <col min="2052" max="2052" width="59.42578125" style="1" customWidth="1"/>
    <col min="2053" max="2053" width="5.140625" style="1" customWidth="1"/>
    <col min="2054" max="2054" width="8.5703125" style="1" customWidth="1"/>
    <col min="2055" max="2055" width="7" style="1" customWidth="1"/>
    <col min="2056" max="2056" width="9.42578125" style="1" customWidth="1"/>
    <col min="2057" max="2057" width="14" style="1" customWidth="1"/>
    <col min="2058" max="2058" width="14.5703125" style="1" customWidth="1"/>
    <col min="2059" max="2304" width="9.140625" style="1"/>
    <col min="2305" max="2305" width="4.42578125" style="1" customWidth="1"/>
    <col min="2306" max="2306" width="15.140625" style="1" customWidth="1"/>
    <col min="2307" max="2307" width="27.28515625" style="1" customWidth="1"/>
    <col min="2308" max="2308" width="59.42578125" style="1" customWidth="1"/>
    <col min="2309" max="2309" width="5.140625" style="1" customWidth="1"/>
    <col min="2310" max="2310" width="8.5703125" style="1" customWidth="1"/>
    <col min="2311" max="2311" width="7" style="1" customWidth="1"/>
    <col min="2312" max="2312" width="9.42578125" style="1" customWidth="1"/>
    <col min="2313" max="2313" width="14" style="1" customWidth="1"/>
    <col min="2314" max="2314" width="14.5703125" style="1" customWidth="1"/>
    <col min="2315" max="2560" width="9.140625" style="1"/>
    <col min="2561" max="2561" width="4.42578125" style="1" customWidth="1"/>
    <col min="2562" max="2562" width="15.140625" style="1" customWidth="1"/>
    <col min="2563" max="2563" width="27.28515625" style="1" customWidth="1"/>
    <col min="2564" max="2564" width="59.42578125" style="1" customWidth="1"/>
    <col min="2565" max="2565" width="5.140625" style="1" customWidth="1"/>
    <col min="2566" max="2566" width="8.5703125" style="1" customWidth="1"/>
    <col min="2567" max="2567" width="7" style="1" customWidth="1"/>
    <col min="2568" max="2568" width="9.42578125" style="1" customWidth="1"/>
    <col min="2569" max="2569" width="14" style="1" customWidth="1"/>
    <col min="2570" max="2570" width="14.5703125" style="1" customWidth="1"/>
    <col min="2571" max="2816" width="9.140625" style="1"/>
    <col min="2817" max="2817" width="4.42578125" style="1" customWidth="1"/>
    <col min="2818" max="2818" width="15.140625" style="1" customWidth="1"/>
    <col min="2819" max="2819" width="27.28515625" style="1" customWidth="1"/>
    <col min="2820" max="2820" width="59.42578125" style="1" customWidth="1"/>
    <col min="2821" max="2821" width="5.140625" style="1" customWidth="1"/>
    <col min="2822" max="2822" width="8.5703125" style="1" customWidth="1"/>
    <col min="2823" max="2823" width="7" style="1" customWidth="1"/>
    <col min="2824" max="2824" width="9.42578125" style="1" customWidth="1"/>
    <col min="2825" max="2825" width="14" style="1" customWidth="1"/>
    <col min="2826" max="2826" width="14.5703125" style="1" customWidth="1"/>
    <col min="2827" max="3072" width="9.140625" style="1"/>
    <col min="3073" max="3073" width="4.42578125" style="1" customWidth="1"/>
    <col min="3074" max="3074" width="15.140625" style="1" customWidth="1"/>
    <col min="3075" max="3075" width="27.28515625" style="1" customWidth="1"/>
    <col min="3076" max="3076" width="59.42578125" style="1" customWidth="1"/>
    <col min="3077" max="3077" width="5.140625" style="1" customWidth="1"/>
    <col min="3078" max="3078" width="8.5703125" style="1" customWidth="1"/>
    <col min="3079" max="3079" width="7" style="1" customWidth="1"/>
    <col min="3080" max="3080" width="9.42578125" style="1" customWidth="1"/>
    <col min="3081" max="3081" width="14" style="1" customWidth="1"/>
    <col min="3082" max="3082" width="14.5703125" style="1" customWidth="1"/>
    <col min="3083" max="3328" width="9.140625" style="1"/>
    <col min="3329" max="3329" width="4.42578125" style="1" customWidth="1"/>
    <col min="3330" max="3330" width="15.140625" style="1" customWidth="1"/>
    <col min="3331" max="3331" width="27.28515625" style="1" customWidth="1"/>
    <col min="3332" max="3332" width="59.42578125" style="1" customWidth="1"/>
    <col min="3333" max="3333" width="5.140625" style="1" customWidth="1"/>
    <col min="3334" max="3334" width="8.5703125" style="1" customWidth="1"/>
    <col min="3335" max="3335" width="7" style="1" customWidth="1"/>
    <col min="3336" max="3336" width="9.42578125" style="1" customWidth="1"/>
    <col min="3337" max="3337" width="14" style="1" customWidth="1"/>
    <col min="3338" max="3338" width="14.5703125" style="1" customWidth="1"/>
    <col min="3339" max="3584" width="9.140625" style="1"/>
    <col min="3585" max="3585" width="4.42578125" style="1" customWidth="1"/>
    <col min="3586" max="3586" width="15.140625" style="1" customWidth="1"/>
    <col min="3587" max="3587" width="27.28515625" style="1" customWidth="1"/>
    <col min="3588" max="3588" width="59.42578125" style="1" customWidth="1"/>
    <col min="3589" max="3589" width="5.140625" style="1" customWidth="1"/>
    <col min="3590" max="3590" width="8.5703125" style="1" customWidth="1"/>
    <col min="3591" max="3591" width="7" style="1" customWidth="1"/>
    <col min="3592" max="3592" width="9.42578125" style="1" customWidth="1"/>
    <col min="3593" max="3593" width="14" style="1" customWidth="1"/>
    <col min="3594" max="3594" width="14.5703125" style="1" customWidth="1"/>
    <col min="3595" max="3840" width="9.140625" style="1"/>
    <col min="3841" max="3841" width="4.42578125" style="1" customWidth="1"/>
    <col min="3842" max="3842" width="15.140625" style="1" customWidth="1"/>
    <col min="3843" max="3843" width="27.28515625" style="1" customWidth="1"/>
    <col min="3844" max="3844" width="59.42578125" style="1" customWidth="1"/>
    <col min="3845" max="3845" width="5.140625" style="1" customWidth="1"/>
    <col min="3846" max="3846" width="8.5703125" style="1" customWidth="1"/>
    <col min="3847" max="3847" width="7" style="1" customWidth="1"/>
    <col min="3848" max="3848" width="9.42578125" style="1" customWidth="1"/>
    <col min="3849" max="3849" width="14" style="1" customWidth="1"/>
    <col min="3850" max="3850" width="14.5703125" style="1" customWidth="1"/>
    <col min="3851" max="4096" width="9.140625" style="1"/>
    <col min="4097" max="4097" width="4.42578125" style="1" customWidth="1"/>
    <col min="4098" max="4098" width="15.140625" style="1" customWidth="1"/>
    <col min="4099" max="4099" width="27.28515625" style="1" customWidth="1"/>
    <col min="4100" max="4100" width="59.42578125" style="1" customWidth="1"/>
    <col min="4101" max="4101" width="5.140625" style="1" customWidth="1"/>
    <col min="4102" max="4102" width="8.5703125" style="1" customWidth="1"/>
    <col min="4103" max="4103" width="7" style="1" customWidth="1"/>
    <col min="4104" max="4104" width="9.42578125" style="1" customWidth="1"/>
    <col min="4105" max="4105" width="14" style="1" customWidth="1"/>
    <col min="4106" max="4106" width="14.5703125" style="1" customWidth="1"/>
    <col min="4107" max="4352" width="9.140625" style="1"/>
    <col min="4353" max="4353" width="4.42578125" style="1" customWidth="1"/>
    <col min="4354" max="4354" width="15.140625" style="1" customWidth="1"/>
    <col min="4355" max="4355" width="27.28515625" style="1" customWidth="1"/>
    <col min="4356" max="4356" width="59.42578125" style="1" customWidth="1"/>
    <col min="4357" max="4357" width="5.140625" style="1" customWidth="1"/>
    <col min="4358" max="4358" width="8.5703125" style="1" customWidth="1"/>
    <col min="4359" max="4359" width="7" style="1" customWidth="1"/>
    <col min="4360" max="4360" width="9.42578125" style="1" customWidth="1"/>
    <col min="4361" max="4361" width="14" style="1" customWidth="1"/>
    <col min="4362" max="4362" width="14.5703125" style="1" customWidth="1"/>
    <col min="4363" max="4608" width="9.140625" style="1"/>
    <col min="4609" max="4609" width="4.42578125" style="1" customWidth="1"/>
    <col min="4610" max="4610" width="15.140625" style="1" customWidth="1"/>
    <col min="4611" max="4611" width="27.28515625" style="1" customWidth="1"/>
    <col min="4612" max="4612" width="59.42578125" style="1" customWidth="1"/>
    <col min="4613" max="4613" width="5.140625" style="1" customWidth="1"/>
    <col min="4614" max="4614" width="8.5703125" style="1" customWidth="1"/>
    <col min="4615" max="4615" width="7" style="1" customWidth="1"/>
    <col min="4616" max="4616" width="9.42578125" style="1" customWidth="1"/>
    <col min="4617" max="4617" width="14" style="1" customWidth="1"/>
    <col min="4618" max="4618" width="14.5703125" style="1" customWidth="1"/>
    <col min="4619" max="4864" width="9.140625" style="1"/>
    <col min="4865" max="4865" width="4.42578125" style="1" customWidth="1"/>
    <col min="4866" max="4866" width="15.140625" style="1" customWidth="1"/>
    <col min="4867" max="4867" width="27.28515625" style="1" customWidth="1"/>
    <col min="4868" max="4868" width="59.42578125" style="1" customWidth="1"/>
    <col min="4869" max="4869" width="5.140625" style="1" customWidth="1"/>
    <col min="4870" max="4870" width="8.5703125" style="1" customWidth="1"/>
    <col min="4871" max="4871" width="7" style="1" customWidth="1"/>
    <col min="4872" max="4872" width="9.42578125" style="1" customWidth="1"/>
    <col min="4873" max="4873" width="14" style="1" customWidth="1"/>
    <col min="4874" max="4874" width="14.5703125" style="1" customWidth="1"/>
    <col min="4875" max="5120" width="9.140625" style="1"/>
    <col min="5121" max="5121" width="4.42578125" style="1" customWidth="1"/>
    <col min="5122" max="5122" width="15.140625" style="1" customWidth="1"/>
    <col min="5123" max="5123" width="27.28515625" style="1" customWidth="1"/>
    <col min="5124" max="5124" width="59.42578125" style="1" customWidth="1"/>
    <col min="5125" max="5125" width="5.140625" style="1" customWidth="1"/>
    <col min="5126" max="5126" width="8.5703125" style="1" customWidth="1"/>
    <col min="5127" max="5127" width="7" style="1" customWidth="1"/>
    <col min="5128" max="5128" width="9.42578125" style="1" customWidth="1"/>
    <col min="5129" max="5129" width="14" style="1" customWidth="1"/>
    <col min="5130" max="5130" width="14.5703125" style="1" customWidth="1"/>
    <col min="5131" max="5376" width="9.140625" style="1"/>
    <col min="5377" max="5377" width="4.42578125" style="1" customWidth="1"/>
    <col min="5378" max="5378" width="15.140625" style="1" customWidth="1"/>
    <col min="5379" max="5379" width="27.28515625" style="1" customWidth="1"/>
    <col min="5380" max="5380" width="59.42578125" style="1" customWidth="1"/>
    <col min="5381" max="5381" width="5.140625" style="1" customWidth="1"/>
    <col min="5382" max="5382" width="8.5703125" style="1" customWidth="1"/>
    <col min="5383" max="5383" width="7" style="1" customWidth="1"/>
    <col min="5384" max="5384" width="9.42578125" style="1" customWidth="1"/>
    <col min="5385" max="5385" width="14" style="1" customWidth="1"/>
    <col min="5386" max="5386" width="14.5703125" style="1" customWidth="1"/>
    <col min="5387" max="5632" width="9.140625" style="1"/>
    <col min="5633" max="5633" width="4.42578125" style="1" customWidth="1"/>
    <col min="5634" max="5634" width="15.140625" style="1" customWidth="1"/>
    <col min="5635" max="5635" width="27.28515625" style="1" customWidth="1"/>
    <col min="5636" max="5636" width="59.42578125" style="1" customWidth="1"/>
    <col min="5637" max="5637" width="5.140625" style="1" customWidth="1"/>
    <col min="5638" max="5638" width="8.5703125" style="1" customWidth="1"/>
    <col min="5639" max="5639" width="7" style="1" customWidth="1"/>
    <col min="5640" max="5640" width="9.42578125" style="1" customWidth="1"/>
    <col min="5641" max="5641" width="14" style="1" customWidth="1"/>
    <col min="5642" max="5642" width="14.5703125" style="1" customWidth="1"/>
    <col min="5643" max="5888" width="9.140625" style="1"/>
    <col min="5889" max="5889" width="4.42578125" style="1" customWidth="1"/>
    <col min="5890" max="5890" width="15.140625" style="1" customWidth="1"/>
    <col min="5891" max="5891" width="27.28515625" style="1" customWidth="1"/>
    <col min="5892" max="5892" width="59.42578125" style="1" customWidth="1"/>
    <col min="5893" max="5893" width="5.140625" style="1" customWidth="1"/>
    <col min="5894" max="5894" width="8.5703125" style="1" customWidth="1"/>
    <col min="5895" max="5895" width="7" style="1" customWidth="1"/>
    <col min="5896" max="5896" width="9.42578125" style="1" customWidth="1"/>
    <col min="5897" max="5897" width="14" style="1" customWidth="1"/>
    <col min="5898" max="5898" width="14.5703125" style="1" customWidth="1"/>
    <col min="5899" max="6144" width="9.140625" style="1"/>
    <col min="6145" max="6145" width="4.42578125" style="1" customWidth="1"/>
    <col min="6146" max="6146" width="15.140625" style="1" customWidth="1"/>
    <col min="6147" max="6147" width="27.28515625" style="1" customWidth="1"/>
    <col min="6148" max="6148" width="59.42578125" style="1" customWidth="1"/>
    <col min="6149" max="6149" width="5.140625" style="1" customWidth="1"/>
    <col min="6150" max="6150" width="8.5703125" style="1" customWidth="1"/>
    <col min="6151" max="6151" width="7" style="1" customWidth="1"/>
    <col min="6152" max="6152" width="9.42578125" style="1" customWidth="1"/>
    <col min="6153" max="6153" width="14" style="1" customWidth="1"/>
    <col min="6154" max="6154" width="14.5703125" style="1" customWidth="1"/>
    <col min="6155" max="6400" width="9.140625" style="1"/>
    <col min="6401" max="6401" width="4.42578125" style="1" customWidth="1"/>
    <col min="6402" max="6402" width="15.140625" style="1" customWidth="1"/>
    <col min="6403" max="6403" width="27.28515625" style="1" customWidth="1"/>
    <col min="6404" max="6404" width="59.42578125" style="1" customWidth="1"/>
    <col min="6405" max="6405" width="5.140625" style="1" customWidth="1"/>
    <col min="6406" max="6406" width="8.5703125" style="1" customWidth="1"/>
    <col min="6407" max="6407" width="7" style="1" customWidth="1"/>
    <col min="6408" max="6408" width="9.42578125" style="1" customWidth="1"/>
    <col min="6409" max="6409" width="14" style="1" customWidth="1"/>
    <col min="6410" max="6410" width="14.5703125" style="1" customWidth="1"/>
    <col min="6411" max="6656" width="9.140625" style="1"/>
    <col min="6657" max="6657" width="4.42578125" style="1" customWidth="1"/>
    <col min="6658" max="6658" width="15.140625" style="1" customWidth="1"/>
    <col min="6659" max="6659" width="27.28515625" style="1" customWidth="1"/>
    <col min="6660" max="6660" width="59.42578125" style="1" customWidth="1"/>
    <col min="6661" max="6661" width="5.140625" style="1" customWidth="1"/>
    <col min="6662" max="6662" width="8.5703125" style="1" customWidth="1"/>
    <col min="6663" max="6663" width="7" style="1" customWidth="1"/>
    <col min="6664" max="6664" width="9.42578125" style="1" customWidth="1"/>
    <col min="6665" max="6665" width="14" style="1" customWidth="1"/>
    <col min="6666" max="6666" width="14.5703125" style="1" customWidth="1"/>
    <col min="6667" max="6912" width="9.140625" style="1"/>
    <col min="6913" max="6913" width="4.42578125" style="1" customWidth="1"/>
    <col min="6914" max="6914" width="15.140625" style="1" customWidth="1"/>
    <col min="6915" max="6915" width="27.28515625" style="1" customWidth="1"/>
    <col min="6916" max="6916" width="59.42578125" style="1" customWidth="1"/>
    <col min="6917" max="6917" width="5.140625" style="1" customWidth="1"/>
    <col min="6918" max="6918" width="8.5703125" style="1" customWidth="1"/>
    <col min="6919" max="6919" width="7" style="1" customWidth="1"/>
    <col min="6920" max="6920" width="9.42578125" style="1" customWidth="1"/>
    <col min="6921" max="6921" width="14" style="1" customWidth="1"/>
    <col min="6922" max="6922" width="14.5703125" style="1" customWidth="1"/>
    <col min="6923" max="7168" width="9.140625" style="1"/>
    <col min="7169" max="7169" width="4.42578125" style="1" customWidth="1"/>
    <col min="7170" max="7170" width="15.140625" style="1" customWidth="1"/>
    <col min="7171" max="7171" width="27.28515625" style="1" customWidth="1"/>
    <col min="7172" max="7172" width="59.42578125" style="1" customWidth="1"/>
    <col min="7173" max="7173" width="5.140625" style="1" customWidth="1"/>
    <col min="7174" max="7174" width="8.5703125" style="1" customWidth="1"/>
    <col min="7175" max="7175" width="7" style="1" customWidth="1"/>
    <col min="7176" max="7176" width="9.42578125" style="1" customWidth="1"/>
    <col min="7177" max="7177" width="14" style="1" customWidth="1"/>
    <col min="7178" max="7178" width="14.5703125" style="1" customWidth="1"/>
    <col min="7179" max="7424" width="9.140625" style="1"/>
    <col min="7425" max="7425" width="4.42578125" style="1" customWidth="1"/>
    <col min="7426" max="7426" width="15.140625" style="1" customWidth="1"/>
    <col min="7427" max="7427" width="27.28515625" style="1" customWidth="1"/>
    <col min="7428" max="7428" width="59.42578125" style="1" customWidth="1"/>
    <col min="7429" max="7429" width="5.140625" style="1" customWidth="1"/>
    <col min="7430" max="7430" width="8.5703125" style="1" customWidth="1"/>
    <col min="7431" max="7431" width="7" style="1" customWidth="1"/>
    <col min="7432" max="7432" width="9.42578125" style="1" customWidth="1"/>
    <col min="7433" max="7433" width="14" style="1" customWidth="1"/>
    <col min="7434" max="7434" width="14.5703125" style="1" customWidth="1"/>
    <col min="7435" max="7680" width="9.140625" style="1"/>
    <col min="7681" max="7681" width="4.42578125" style="1" customWidth="1"/>
    <col min="7682" max="7682" width="15.140625" style="1" customWidth="1"/>
    <col min="7683" max="7683" width="27.28515625" style="1" customWidth="1"/>
    <col min="7684" max="7684" width="59.42578125" style="1" customWidth="1"/>
    <col min="7685" max="7685" width="5.140625" style="1" customWidth="1"/>
    <col min="7686" max="7686" width="8.5703125" style="1" customWidth="1"/>
    <col min="7687" max="7687" width="7" style="1" customWidth="1"/>
    <col min="7688" max="7688" width="9.42578125" style="1" customWidth="1"/>
    <col min="7689" max="7689" width="14" style="1" customWidth="1"/>
    <col min="7690" max="7690" width="14.5703125" style="1" customWidth="1"/>
    <col min="7691" max="7936" width="9.140625" style="1"/>
    <col min="7937" max="7937" width="4.42578125" style="1" customWidth="1"/>
    <col min="7938" max="7938" width="15.140625" style="1" customWidth="1"/>
    <col min="7939" max="7939" width="27.28515625" style="1" customWidth="1"/>
    <col min="7940" max="7940" width="59.42578125" style="1" customWidth="1"/>
    <col min="7941" max="7941" width="5.140625" style="1" customWidth="1"/>
    <col min="7942" max="7942" width="8.5703125" style="1" customWidth="1"/>
    <col min="7943" max="7943" width="7" style="1" customWidth="1"/>
    <col min="7944" max="7944" width="9.42578125" style="1" customWidth="1"/>
    <col min="7945" max="7945" width="14" style="1" customWidth="1"/>
    <col min="7946" max="7946" width="14.5703125" style="1" customWidth="1"/>
    <col min="7947" max="8192" width="9.140625" style="1"/>
    <col min="8193" max="8193" width="4.42578125" style="1" customWidth="1"/>
    <col min="8194" max="8194" width="15.140625" style="1" customWidth="1"/>
    <col min="8195" max="8195" width="27.28515625" style="1" customWidth="1"/>
    <col min="8196" max="8196" width="59.42578125" style="1" customWidth="1"/>
    <col min="8197" max="8197" width="5.140625" style="1" customWidth="1"/>
    <col min="8198" max="8198" width="8.5703125" style="1" customWidth="1"/>
    <col min="8199" max="8199" width="7" style="1" customWidth="1"/>
    <col min="8200" max="8200" width="9.42578125" style="1" customWidth="1"/>
    <col min="8201" max="8201" width="14" style="1" customWidth="1"/>
    <col min="8202" max="8202" width="14.5703125" style="1" customWidth="1"/>
    <col min="8203" max="8448" width="9.140625" style="1"/>
    <col min="8449" max="8449" width="4.42578125" style="1" customWidth="1"/>
    <col min="8450" max="8450" width="15.140625" style="1" customWidth="1"/>
    <col min="8451" max="8451" width="27.28515625" style="1" customWidth="1"/>
    <col min="8452" max="8452" width="59.42578125" style="1" customWidth="1"/>
    <col min="8453" max="8453" width="5.140625" style="1" customWidth="1"/>
    <col min="8454" max="8454" width="8.5703125" style="1" customWidth="1"/>
    <col min="8455" max="8455" width="7" style="1" customWidth="1"/>
    <col min="8456" max="8456" width="9.42578125" style="1" customWidth="1"/>
    <col min="8457" max="8457" width="14" style="1" customWidth="1"/>
    <col min="8458" max="8458" width="14.5703125" style="1" customWidth="1"/>
    <col min="8459" max="8704" width="9.140625" style="1"/>
    <col min="8705" max="8705" width="4.42578125" style="1" customWidth="1"/>
    <col min="8706" max="8706" width="15.140625" style="1" customWidth="1"/>
    <col min="8707" max="8707" width="27.28515625" style="1" customWidth="1"/>
    <col min="8708" max="8708" width="59.42578125" style="1" customWidth="1"/>
    <col min="8709" max="8709" width="5.140625" style="1" customWidth="1"/>
    <col min="8710" max="8710" width="8.5703125" style="1" customWidth="1"/>
    <col min="8711" max="8711" width="7" style="1" customWidth="1"/>
    <col min="8712" max="8712" width="9.42578125" style="1" customWidth="1"/>
    <col min="8713" max="8713" width="14" style="1" customWidth="1"/>
    <col min="8714" max="8714" width="14.5703125" style="1" customWidth="1"/>
    <col min="8715" max="8960" width="9.140625" style="1"/>
    <col min="8961" max="8961" width="4.42578125" style="1" customWidth="1"/>
    <col min="8962" max="8962" width="15.140625" style="1" customWidth="1"/>
    <col min="8963" max="8963" width="27.28515625" style="1" customWidth="1"/>
    <col min="8964" max="8964" width="59.42578125" style="1" customWidth="1"/>
    <col min="8965" max="8965" width="5.140625" style="1" customWidth="1"/>
    <col min="8966" max="8966" width="8.5703125" style="1" customWidth="1"/>
    <col min="8967" max="8967" width="7" style="1" customWidth="1"/>
    <col min="8968" max="8968" width="9.42578125" style="1" customWidth="1"/>
    <col min="8969" max="8969" width="14" style="1" customWidth="1"/>
    <col min="8970" max="8970" width="14.5703125" style="1" customWidth="1"/>
    <col min="8971" max="9216" width="9.140625" style="1"/>
    <col min="9217" max="9217" width="4.42578125" style="1" customWidth="1"/>
    <col min="9218" max="9218" width="15.140625" style="1" customWidth="1"/>
    <col min="9219" max="9219" width="27.28515625" style="1" customWidth="1"/>
    <col min="9220" max="9220" width="59.42578125" style="1" customWidth="1"/>
    <col min="9221" max="9221" width="5.140625" style="1" customWidth="1"/>
    <col min="9222" max="9222" width="8.5703125" style="1" customWidth="1"/>
    <col min="9223" max="9223" width="7" style="1" customWidth="1"/>
    <col min="9224" max="9224" width="9.42578125" style="1" customWidth="1"/>
    <col min="9225" max="9225" width="14" style="1" customWidth="1"/>
    <col min="9226" max="9226" width="14.5703125" style="1" customWidth="1"/>
    <col min="9227" max="9472" width="9.140625" style="1"/>
    <col min="9473" max="9473" width="4.42578125" style="1" customWidth="1"/>
    <col min="9474" max="9474" width="15.140625" style="1" customWidth="1"/>
    <col min="9475" max="9475" width="27.28515625" style="1" customWidth="1"/>
    <col min="9476" max="9476" width="59.42578125" style="1" customWidth="1"/>
    <col min="9477" max="9477" width="5.140625" style="1" customWidth="1"/>
    <col min="9478" max="9478" width="8.5703125" style="1" customWidth="1"/>
    <col min="9479" max="9479" width="7" style="1" customWidth="1"/>
    <col min="9480" max="9480" width="9.42578125" style="1" customWidth="1"/>
    <col min="9481" max="9481" width="14" style="1" customWidth="1"/>
    <col min="9482" max="9482" width="14.5703125" style="1" customWidth="1"/>
    <col min="9483" max="9728" width="9.140625" style="1"/>
    <col min="9729" max="9729" width="4.42578125" style="1" customWidth="1"/>
    <col min="9730" max="9730" width="15.140625" style="1" customWidth="1"/>
    <col min="9731" max="9731" width="27.28515625" style="1" customWidth="1"/>
    <col min="9732" max="9732" width="59.42578125" style="1" customWidth="1"/>
    <col min="9733" max="9733" width="5.140625" style="1" customWidth="1"/>
    <col min="9734" max="9734" width="8.5703125" style="1" customWidth="1"/>
    <col min="9735" max="9735" width="7" style="1" customWidth="1"/>
    <col min="9736" max="9736" width="9.42578125" style="1" customWidth="1"/>
    <col min="9737" max="9737" width="14" style="1" customWidth="1"/>
    <col min="9738" max="9738" width="14.5703125" style="1" customWidth="1"/>
    <col min="9739" max="9984" width="9.140625" style="1"/>
    <col min="9985" max="9985" width="4.42578125" style="1" customWidth="1"/>
    <col min="9986" max="9986" width="15.140625" style="1" customWidth="1"/>
    <col min="9987" max="9987" width="27.28515625" style="1" customWidth="1"/>
    <col min="9988" max="9988" width="59.42578125" style="1" customWidth="1"/>
    <col min="9989" max="9989" width="5.140625" style="1" customWidth="1"/>
    <col min="9990" max="9990" width="8.5703125" style="1" customWidth="1"/>
    <col min="9991" max="9991" width="7" style="1" customWidth="1"/>
    <col min="9992" max="9992" width="9.42578125" style="1" customWidth="1"/>
    <col min="9993" max="9993" width="14" style="1" customWidth="1"/>
    <col min="9994" max="9994" width="14.5703125" style="1" customWidth="1"/>
    <col min="9995" max="10240" width="9.140625" style="1"/>
    <col min="10241" max="10241" width="4.42578125" style="1" customWidth="1"/>
    <col min="10242" max="10242" width="15.140625" style="1" customWidth="1"/>
    <col min="10243" max="10243" width="27.28515625" style="1" customWidth="1"/>
    <col min="10244" max="10244" width="59.42578125" style="1" customWidth="1"/>
    <col min="10245" max="10245" width="5.140625" style="1" customWidth="1"/>
    <col min="10246" max="10246" width="8.5703125" style="1" customWidth="1"/>
    <col min="10247" max="10247" width="7" style="1" customWidth="1"/>
    <col min="10248" max="10248" width="9.42578125" style="1" customWidth="1"/>
    <col min="10249" max="10249" width="14" style="1" customWidth="1"/>
    <col min="10250" max="10250" width="14.5703125" style="1" customWidth="1"/>
    <col min="10251" max="10496" width="9.140625" style="1"/>
    <col min="10497" max="10497" width="4.42578125" style="1" customWidth="1"/>
    <col min="10498" max="10498" width="15.140625" style="1" customWidth="1"/>
    <col min="10499" max="10499" width="27.28515625" style="1" customWidth="1"/>
    <col min="10500" max="10500" width="59.42578125" style="1" customWidth="1"/>
    <col min="10501" max="10501" width="5.140625" style="1" customWidth="1"/>
    <col min="10502" max="10502" width="8.5703125" style="1" customWidth="1"/>
    <col min="10503" max="10503" width="7" style="1" customWidth="1"/>
    <col min="10504" max="10504" width="9.42578125" style="1" customWidth="1"/>
    <col min="10505" max="10505" width="14" style="1" customWidth="1"/>
    <col min="10506" max="10506" width="14.5703125" style="1" customWidth="1"/>
    <col min="10507" max="10752" width="9.140625" style="1"/>
    <col min="10753" max="10753" width="4.42578125" style="1" customWidth="1"/>
    <col min="10754" max="10754" width="15.140625" style="1" customWidth="1"/>
    <col min="10755" max="10755" width="27.28515625" style="1" customWidth="1"/>
    <col min="10756" max="10756" width="59.42578125" style="1" customWidth="1"/>
    <col min="10757" max="10757" width="5.140625" style="1" customWidth="1"/>
    <col min="10758" max="10758" width="8.5703125" style="1" customWidth="1"/>
    <col min="10759" max="10759" width="7" style="1" customWidth="1"/>
    <col min="10760" max="10760" width="9.42578125" style="1" customWidth="1"/>
    <col min="10761" max="10761" width="14" style="1" customWidth="1"/>
    <col min="10762" max="10762" width="14.5703125" style="1" customWidth="1"/>
    <col min="10763" max="11008" width="9.140625" style="1"/>
    <col min="11009" max="11009" width="4.42578125" style="1" customWidth="1"/>
    <col min="11010" max="11010" width="15.140625" style="1" customWidth="1"/>
    <col min="11011" max="11011" width="27.28515625" style="1" customWidth="1"/>
    <col min="11012" max="11012" width="59.42578125" style="1" customWidth="1"/>
    <col min="11013" max="11013" width="5.140625" style="1" customWidth="1"/>
    <col min="11014" max="11014" width="8.5703125" style="1" customWidth="1"/>
    <col min="11015" max="11015" width="7" style="1" customWidth="1"/>
    <col min="11016" max="11016" width="9.42578125" style="1" customWidth="1"/>
    <col min="11017" max="11017" width="14" style="1" customWidth="1"/>
    <col min="11018" max="11018" width="14.5703125" style="1" customWidth="1"/>
    <col min="11019" max="11264" width="9.140625" style="1"/>
    <col min="11265" max="11265" width="4.42578125" style="1" customWidth="1"/>
    <col min="11266" max="11266" width="15.140625" style="1" customWidth="1"/>
    <col min="11267" max="11267" width="27.28515625" style="1" customWidth="1"/>
    <col min="11268" max="11268" width="59.42578125" style="1" customWidth="1"/>
    <col min="11269" max="11269" width="5.140625" style="1" customWidth="1"/>
    <col min="11270" max="11270" width="8.5703125" style="1" customWidth="1"/>
    <col min="11271" max="11271" width="7" style="1" customWidth="1"/>
    <col min="11272" max="11272" width="9.42578125" style="1" customWidth="1"/>
    <col min="11273" max="11273" width="14" style="1" customWidth="1"/>
    <col min="11274" max="11274" width="14.5703125" style="1" customWidth="1"/>
    <col min="11275" max="11520" width="9.140625" style="1"/>
    <col min="11521" max="11521" width="4.42578125" style="1" customWidth="1"/>
    <col min="11522" max="11522" width="15.140625" style="1" customWidth="1"/>
    <col min="11523" max="11523" width="27.28515625" style="1" customWidth="1"/>
    <col min="11524" max="11524" width="59.42578125" style="1" customWidth="1"/>
    <col min="11525" max="11525" width="5.140625" style="1" customWidth="1"/>
    <col min="11526" max="11526" width="8.5703125" style="1" customWidth="1"/>
    <col min="11527" max="11527" width="7" style="1" customWidth="1"/>
    <col min="11528" max="11528" width="9.42578125" style="1" customWidth="1"/>
    <col min="11529" max="11529" width="14" style="1" customWidth="1"/>
    <col min="11530" max="11530" width="14.5703125" style="1" customWidth="1"/>
    <col min="11531" max="11776" width="9.140625" style="1"/>
    <col min="11777" max="11777" width="4.42578125" style="1" customWidth="1"/>
    <col min="11778" max="11778" width="15.140625" style="1" customWidth="1"/>
    <col min="11779" max="11779" width="27.28515625" style="1" customWidth="1"/>
    <col min="11780" max="11780" width="59.42578125" style="1" customWidth="1"/>
    <col min="11781" max="11781" width="5.140625" style="1" customWidth="1"/>
    <col min="11782" max="11782" width="8.5703125" style="1" customWidth="1"/>
    <col min="11783" max="11783" width="7" style="1" customWidth="1"/>
    <col min="11784" max="11784" width="9.42578125" style="1" customWidth="1"/>
    <col min="11785" max="11785" width="14" style="1" customWidth="1"/>
    <col min="11786" max="11786" width="14.5703125" style="1" customWidth="1"/>
    <col min="11787" max="12032" width="9.140625" style="1"/>
    <col min="12033" max="12033" width="4.42578125" style="1" customWidth="1"/>
    <col min="12034" max="12034" width="15.140625" style="1" customWidth="1"/>
    <col min="12035" max="12035" width="27.28515625" style="1" customWidth="1"/>
    <col min="12036" max="12036" width="59.42578125" style="1" customWidth="1"/>
    <col min="12037" max="12037" width="5.140625" style="1" customWidth="1"/>
    <col min="12038" max="12038" width="8.5703125" style="1" customWidth="1"/>
    <col min="12039" max="12039" width="7" style="1" customWidth="1"/>
    <col min="12040" max="12040" width="9.42578125" style="1" customWidth="1"/>
    <col min="12041" max="12041" width="14" style="1" customWidth="1"/>
    <col min="12042" max="12042" width="14.5703125" style="1" customWidth="1"/>
    <col min="12043" max="12288" width="9.140625" style="1"/>
    <col min="12289" max="12289" width="4.42578125" style="1" customWidth="1"/>
    <col min="12290" max="12290" width="15.140625" style="1" customWidth="1"/>
    <col min="12291" max="12291" width="27.28515625" style="1" customWidth="1"/>
    <col min="12292" max="12292" width="59.42578125" style="1" customWidth="1"/>
    <col min="12293" max="12293" width="5.140625" style="1" customWidth="1"/>
    <col min="12294" max="12294" width="8.5703125" style="1" customWidth="1"/>
    <col min="12295" max="12295" width="7" style="1" customWidth="1"/>
    <col min="12296" max="12296" width="9.42578125" style="1" customWidth="1"/>
    <col min="12297" max="12297" width="14" style="1" customWidth="1"/>
    <col min="12298" max="12298" width="14.5703125" style="1" customWidth="1"/>
    <col min="12299" max="12544" width="9.140625" style="1"/>
    <col min="12545" max="12545" width="4.42578125" style="1" customWidth="1"/>
    <col min="12546" max="12546" width="15.140625" style="1" customWidth="1"/>
    <col min="12547" max="12547" width="27.28515625" style="1" customWidth="1"/>
    <col min="12548" max="12548" width="59.42578125" style="1" customWidth="1"/>
    <col min="12549" max="12549" width="5.140625" style="1" customWidth="1"/>
    <col min="12550" max="12550" width="8.5703125" style="1" customWidth="1"/>
    <col min="12551" max="12551" width="7" style="1" customWidth="1"/>
    <col min="12552" max="12552" width="9.42578125" style="1" customWidth="1"/>
    <col min="12553" max="12553" width="14" style="1" customWidth="1"/>
    <col min="12554" max="12554" width="14.5703125" style="1" customWidth="1"/>
    <col min="12555" max="12800" width="9.140625" style="1"/>
    <col min="12801" max="12801" width="4.42578125" style="1" customWidth="1"/>
    <col min="12802" max="12802" width="15.140625" style="1" customWidth="1"/>
    <col min="12803" max="12803" width="27.28515625" style="1" customWidth="1"/>
    <col min="12804" max="12804" width="59.42578125" style="1" customWidth="1"/>
    <col min="12805" max="12805" width="5.140625" style="1" customWidth="1"/>
    <col min="12806" max="12806" width="8.5703125" style="1" customWidth="1"/>
    <col min="12807" max="12807" width="7" style="1" customWidth="1"/>
    <col min="12808" max="12808" width="9.42578125" style="1" customWidth="1"/>
    <col min="12809" max="12809" width="14" style="1" customWidth="1"/>
    <col min="12810" max="12810" width="14.5703125" style="1" customWidth="1"/>
    <col min="12811" max="13056" width="9.140625" style="1"/>
    <col min="13057" max="13057" width="4.42578125" style="1" customWidth="1"/>
    <col min="13058" max="13058" width="15.140625" style="1" customWidth="1"/>
    <col min="13059" max="13059" width="27.28515625" style="1" customWidth="1"/>
    <col min="13060" max="13060" width="59.42578125" style="1" customWidth="1"/>
    <col min="13061" max="13061" width="5.140625" style="1" customWidth="1"/>
    <col min="13062" max="13062" width="8.5703125" style="1" customWidth="1"/>
    <col min="13063" max="13063" width="7" style="1" customWidth="1"/>
    <col min="13064" max="13064" width="9.42578125" style="1" customWidth="1"/>
    <col min="13065" max="13065" width="14" style="1" customWidth="1"/>
    <col min="13066" max="13066" width="14.5703125" style="1" customWidth="1"/>
    <col min="13067" max="13312" width="9.140625" style="1"/>
    <col min="13313" max="13313" width="4.42578125" style="1" customWidth="1"/>
    <col min="13314" max="13314" width="15.140625" style="1" customWidth="1"/>
    <col min="13315" max="13315" width="27.28515625" style="1" customWidth="1"/>
    <col min="13316" max="13316" width="59.42578125" style="1" customWidth="1"/>
    <col min="13317" max="13317" width="5.140625" style="1" customWidth="1"/>
    <col min="13318" max="13318" width="8.5703125" style="1" customWidth="1"/>
    <col min="13319" max="13319" width="7" style="1" customWidth="1"/>
    <col min="13320" max="13320" width="9.42578125" style="1" customWidth="1"/>
    <col min="13321" max="13321" width="14" style="1" customWidth="1"/>
    <col min="13322" max="13322" width="14.5703125" style="1" customWidth="1"/>
    <col min="13323" max="13568" width="9.140625" style="1"/>
    <col min="13569" max="13569" width="4.42578125" style="1" customWidth="1"/>
    <col min="13570" max="13570" width="15.140625" style="1" customWidth="1"/>
    <col min="13571" max="13571" width="27.28515625" style="1" customWidth="1"/>
    <col min="13572" max="13572" width="59.42578125" style="1" customWidth="1"/>
    <col min="13573" max="13573" width="5.140625" style="1" customWidth="1"/>
    <col min="13574" max="13574" width="8.5703125" style="1" customWidth="1"/>
    <col min="13575" max="13575" width="7" style="1" customWidth="1"/>
    <col min="13576" max="13576" width="9.42578125" style="1" customWidth="1"/>
    <col min="13577" max="13577" width="14" style="1" customWidth="1"/>
    <col min="13578" max="13578" width="14.5703125" style="1" customWidth="1"/>
    <col min="13579" max="13824" width="9.140625" style="1"/>
    <col min="13825" max="13825" width="4.42578125" style="1" customWidth="1"/>
    <col min="13826" max="13826" width="15.140625" style="1" customWidth="1"/>
    <col min="13827" max="13827" width="27.28515625" style="1" customWidth="1"/>
    <col min="13828" max="13828" width="59.42578125" style="1" customWidth="1"/>
    <col min="13829" max="13829" width="5.140625" style="1" customWidth="1"/>
    <col min="13830" max="13830" width="8.5703125" style="1" customWidth="1"/>
    <col min="13831" max="13831" width="7" style="1" customWidth="1"/>
    <col min="13832" max="13832" width="9.42578125" style="1" customWidth="1"/>
    <col min="13833" max="13833" width="14" style="1" customWidth="1"/>
    <col min="13834" max="13834" width="14.5703125" style="1" customWidth="1"/>
    <col min="13835" max="14080" width="9.140625" style="1"/>
    <col min="14081" max="14081" width="4.42578125" style="1" customWidth="1"/>
    <col min="14082" max="14082" width="15.140625" style="1" customWidth="1"/>
    <col min="14083" max="14083" width="27.28515625" style="1" customWidth="1"/>
    <col min="14084" max="14084" width="59.42578125" style="1" customWidth="1"/>
    <col min="14085" max="14085" width="5.140625" style="1" customWidth="1"/>
    <col min="14086" max="14086" width="8.5703125" style="1" customWidth="1"/>
    <col min="14087" max="14087" width="7" style="1" customWidth="1"/>
    <col min="14088" max="14088" width="9.42578125" style="1" customWidth="1"/>
    <col min="14089" max="14089" width="14" style="1" customWidth="1"/>
    <col min="14090" max="14090" width="14.5703125" style="1" customWidth="1"/>
    <col min="14091" max="14336" width="9.140625" style="1"/>
    <col min="14337" max="14337" width="4.42578125" style="1" customWidth="1"/>
    <col min="14338" max="14338" width="15.140625" style="1" customWidth="1"/>
    <col min="14339" max="14339" width="27.28515625" style="1" customWidth="1"/>
    <col min="14340" max="14340" width="59.42578125" style="1" customWidth="1"/>
    <col min="14341" max="14341" width="5.140625" style="1" customWidth="1"/>
    <col min="14342" max="14342" width="8.5703125" style="1" customWidth="1"/>
    <col min="14343" max="14343" width="7" style="1" customWidth="1"/>
    <col min="14344" max="14344" width="9.42578125" style="1" customWidth="1"/>
    <col min="14345" max="14345" width="14" style="1" customWidth="1"/>
    <col min="14346" max="14346" width="14.5703125" style="1" customWidth="1"/>
    <col min="14347" max="14592" width="9.140625" style="1"/>
    <col min="14593" max="14593" width="4.42578125" style="1" customWidth="1"/>
    <col min="14594" max="14594" width="15.140625" style="1" customWidth="1"/>
    <col min="14595" max="14595" width="27.28515625" style="1" customWidth="1"/>
    <col min="14596" max="14596" width="59.42578125" style="1" customWidth="1"/>
    <col min="14597" max="14597" width="5.140625" style="1" customWidth="1"/>
    <col min="14598" max="14598" width="8.5703125" style="1" customWidth="1"/>
    <col min="14599" max="14599" width="7" style="1" customWidth="1"/>
    <col min="14600" max="14600" width="9.42578125" style="1" customWidth="1"/>
    <col min="14601" max="14601" width="14" style="1" customWidth="1"/>
    <col min="14602" max="14602" width="14.5703125" style="1" customWidth="1"/>
    <col min="14603" max="14848" width="9.140625" style="1"/>
    <col min="14849" max="14849" width="4.42578125" style="1" customWidth="1"/>
    <col min="14850" max="14850" width="15.140625" style="1" customWidth="1"/>
    <col min="14851" max="14851" width="27.28515625" style="1" customWidth="1"/>
    <col min="14852" max="14852" width="59.42578125" style="1" customWidth="1"/>
    <col min="14853" max="14853" width="5.140625" style="1" customWidth="1"/>
    <col min="14854" max="14854" width="8.5703125" style="1" customWidth="1"/>
    <col min="14855" max="14855" width="7" style="1" customWidth="1"/>
    <col min="14856" max="14856" width="9.42578125" style="1" customWidth="1"/>
    <col min="14857" max="14857" width="14" style="1" customWidth="1"/>
    <col min="14858" max="14858" width="14.5703125" style="1" customWidth="1"/>
    <col min="14859" max="15104" width="9.140625" style="1"/>
    <col min="15105" max="15105" width="4.42578125" style="1" customWidth="1"/>
    <col min="15106" max="15106" width="15.140625" style="1" customWidth="1"/>
    <col min="15107" max="15107" width="27.28515625" style="1" customWidth="1"/>
    <col min="15108" max="15108" width="59.42578125" style="1" customWidth="1"/>
    <col min="15109" max="15109" width="5.140625" style="1" customWidth="1"/>
    <col min="15110" max="15110" width="8.5703125" style="1" customWidth="1"/>
    <col min="15111" max="15111" width="7" style="1" customWidth="1"/>
    <col min="15112" max="15112" width="9.42578125" style="1" customWidth="1"/>
    <col min="15113" max="15113" width="14" style="1" customWidth="1"/>
    <col min="15114" max="15114" width="14.5703125" style="1" customWidth="1"/>
    <col min="15115" max="15360" width="9.140625" style="1"/>
    <col min="15361" max="15361" width="4.42578125" style="1" customWidth="1"/>
    <col min="15362" max="15362" width="15.140625" style="1" customWidth="1"/>
    <col min="15363" max="15363" width="27.28515625" style="1" customWidth="1"/>
    <col min="15364" max="15364" width="59.42578125" style="1" customWidth="1"/>
    <col min="15365" max="15365" width="5.140625" style="1" customWidth="1"/>
    <col min="15366" max="15366" width="8.5703125" style="1" customWidth="1"/>
    <col min="15367" max="15367" width="7" style="1" customWidth="1"/>
    <col min="15368" max="15368" width="9.42578125" style="1" customWidth="1"/>
    <col min="15369" max="15369" width="14" style="1" customWidth="1"/>
    <col min="15370" max="15370" width="14.5703125" style="1" customWidth="1"/>
    <col min="15371" max="15616" width="9.140625" style="1"/>
    <col min="15617" max="15617" width="4.42578125" style="1" customWidth="1"/>
    <col min="15618" max="15618" width="15.140625" style="1" customWidth="1"/>
    <col min="15619" max="15619" width="27.28515625" style="1" customWidth="1"/>
    <col min="15620" max="15620" width="59.42578125" style="1" customWidth="1"/>
    <col min="15621" max="15621" width="5.140625" style="1" customWidth="1"/>
    <col min="15622" max="15622" width="8.5703125" style="1" customWidth="1"/>
    <col min="15623" max="15623" width="7" style="1" customWidth="1"/>
    <col min="15624" max="15624" width="9.42578125" style="1" customWidth="1"/>
    <col min="15625" max="15625" width="14" style="1" customWidth="1"/>
    <col min="15626" max="15626" width="14.5703125" style="1" customWidth="1"/>
    <col min="15627" max="15872" width="9.140625" style="1"/>
    <col min="15873" max="15873" width="4.42578125" style="1" customWidth="1"/>
    <col min="15874" max="15874" width="15.140625" style="1" customWidth="1"/>
    <col min="15875" max="15875" width="27.28515625" style="1" customWidth="1"/>
    <col min="15876" max="15876" width="59.42578125" style="1" customWidth="1"/>
    <col min="15877" max="15877" width="5.140625" style="1" customWidth="1"/>
    <col min="15878" max="15878" width="8.5703125" style="1" customWidth="1"/>
    <col min="15879" max="15879" width="7" style="1" customWidth="1"/>
    <col min="15880" max="15880" width="9.42578125" style="1" customWidth="1"/>
    <col min="15881" max="15881" width="14" style="1" customWidth="1"/>
    <col min="15882" max="15882" width="14.5703125" style="1" customWidth="1"/>
    <col min="15883" max="16128" width="9.140625" style="1"/>
    <col min="16129" max="16129" width="4.42578125" style="1" customWidth="1"/>
    <col min="16130" max="16130" width="15.140625" style="1" customWidth="1"/>
    <col min="16131" max="16131" width="27.28515625" style="1" customWidth="1"/>
    <col min="16132" max="16132" width="59.42578125" style="1" customWidth="1"/>
    <col min="16133" max="16133" width="5.140625" style="1" customWidth="1"/>
    <col min="16134" max="16134" width="8.5703125" style="1" customWidth="1"/>
    <col min="16135" max="16135" width="7" style="1" customWidth="1"/>
    <col min="16136" max="16136" width="9.42578125" style="1" customWidth="1"/>
    <col min="16137" max="16137" width="14" style="1" customWidth="1"/>
    <col min="16138" max="16138" width="14.5703125" style="1" customWidth="1"/>
    <col min="16139" max="16384" width="9.140625" style="1"/>
  </cols>
  <sheetData>
    <row r="1" spans="1:12" ht="119.25" customHeight="1" x14ac:dyDescent="0.25">
      <c r="I1" s="2" t="s">
        <v>0</v>
      </c>
      <c r="J1" s="2"/>
      <c r="K1" s="3"/>
      <c r="L1" s="3"/>
    </row>
    <row r="2" spans="1:12" ht="8.25" customHeight="1" x14ac:dyDescent="0.25">
      <c r="K2" s="4"/>
      <c r="L2" s="4"/>
    </row>
    <row r="3" spans="1:12" ht="14.25" customHeight="1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6"/>
      <c r="L3" s="6"/>
    </row>
    <row r="4" spans="1:12" ht="5.2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7"/>
    </row>
    <row r="5" spans="1:12" ht="92.25" customHeight="1" x14ac:dyDescent="0.25">
      <c r="A5" s="8" t="s">
        <v>2</v>
      </c>
      <c r="B5" s="8"/>
      <c r="C5" s="8"/>
      <c r="D5" s="8"/>
      <c r="E5" s="8"/>
      <c r="F5" s="8"/>
      <c r="G5" s="8"/>
      <c r="H5" s="8"/>
      <c r="I5" s="8"/>
      <c r="J5" s="8"/>
      <c r="K5" s="6"/>
      <c r="L5" s="6"/>
    </row>
    <row r="6" spans="1:12" ht="3.75" customHeight="1" x14ac:dyDescent="0.25">
      <c r="L6" s="9"/>
    </row>
    <row r="7" spans="1:12" ht="3.75" customHeight="1" x14ac:dyDescent="0.25">
      <c r="L7" s="9"/>
    </row>
    <row r="8" spans="1:12" ht="2.25" customHeight="1" x14ac:dyDescent="0.25">
      <c r="L8" s="9"/>
    </row>
    <row r="9" spans="1:12" ht="3.75" hidden="1" customHeight="1" x14ac:dyDescent="0.25">
      <c r="L9" s="9"/>
    </row>
    <row r="10" spans="1:12" ht="3.75" hidden="1" customHeight="1" x14ac:dyDescent="0.25">
      <c r="A10" s="10"/>
    </row>
    <row r="11" spans="1:12" ht="3.75" hidden="1" customHeight="1" x14ac:dyDescent="0.25">
      <c r="A11" s="11"/>
    </row>
    <row r="12" spans="1:12" ht="15.75" hidden="1" x14ac:dyDescent="0.25">
      <c r="A12" s="12"/>
    </row>
    <row r="13" spans="1:12" ht="15.75" hidden="1" x14ac:dyDescent="0.25">
      <c r="A13" s="13"/>
    </row>
    <row r="14" spans="1:12" ht="15.75" hidden="1" x14ac:dyDescent="0.25">
      <c r="A14" s="13"/>
    </row>
    <row r="15" spans="1:12" ht="15.75" hidden="1" x14ac:dyDescent="0.25">
      <c r="A15" s="14"/>
    </row>
    <row r="16" spans="1:12" ht="72" x14ac:dyDescent="0.25">
      <c r="A16" s="15" t="s">
        <v>3</v>
      </c>
      <c r="B16" s="15" t="s">
        <v>4</v>
      </c>
      <c r="C16" s="15" t="s">
        <v>5</v>
      </c>
      <c r="D16" s="16" t="s">
        <v>6</v>
      </c>
      <c r="E16" s="15" t="s">
        <v>7</v>
      </c>
      <c r="F16" s="15" t="s">
        <v>8</v>
      </c>
      <c r="G16" s="15" t="s">
        <v>9</v>
      </c>
      <c r="H16" s="15" t="s">
        <v>10</v>
      </c>
      <c r="I16" s="15" t="s">
        <v>11</v>
      </c>
      <c r="J16" s="15" t="s">
        <v>12</v>
      </c>
    </row>
    <row r="17" spans="1:10" x14ac:dyDescent="0.25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</row>
    <row r="18" spans="1:10" ht="72.75" customHeight="1" x14ac:dyDescent="0.25">
      <c r="A18" s="15">
        <v>1</v>
      </c>
      <c r="B18" s="15" t="s">
        <v>13</v>
      </c>
      <c r="C18" s="17" t="s">
        <v>14</v>
      </c>
      <c r="D18" s="15" t="s">
        <v>15</v>
      </c>
      <c r="E18" s="15" t="s">
        <v>16</v>
      </c>
      <c r="F18" s="18">
        <v>1300</v>
      </c>
      <c r="G18" s="18">
        <v>90</v>
      </c>
      <c r="H18" s="18">
        <f>F18*G18</f>
        <v>117000</v>
      </c>
      <c r="I18" s="19" t="s">
        <v>17</v>
      </c>
      <c r="J18" s="15" t="s">
        <v>18</v>
      </c>
    </row>
    <row r="19" spans="1:10" ht="73.5" customHeight="1" x14ac:dyDescent="0.25">
      <c r="A19" s="15">
        <v>2</v>
      </c>
      <c r="B19" s="15"/>
      <c r="C19" s="17" t="s">
        <v>19</v>
      </c>
      <c r="D19" s="15" t="s">
        <v>20</v>
      </c>
      <c r="E19" s="15" t="s">
        <v>16</v>
      </c>
      <c r="F19" s="18">
        <v>2000</v>
      </c>
      <c r="G19" s="18">
        <v>95</v>
      </c>
      <c r="H19" s="18">
        <f t="shared" ref="H19:H71" si="0">F19*G19</f>
        <v>190000</v>
      </c>
      <c r="I19" s="19" t="s">
        <v>17</v>
      </c>
      <c r="J19" s="15" t="s">
        <v>18</v>
      </c>
    </row>
    <row r="20" spans="1:10" ht="73.5" customHeight="1" x14ac:dyDescent="0.25">
      <c r="A20" s="15">
        <v>3</v>
      </c>
      <c r="B20" s="15"/>
      <c r="C20" s="17" t="s">
        <v>21</v>
      </c>
      <c r="D20" s="15" t="s">
        <v>22</v>
      </c>
      <c r="E20" s="15" t="s">
        <v>16</v>
      </c>
      <c r="F20" s="18">
        <v>1000</v>
      </c>
      <c r="G20" s="18">
        <v>110</v>
      </c>
      <c r="H20" s="18">
        <f t="shared" si="0"/>
        <v>110000</v>
      </c>
      <c r="I20" s="19" t="s">
        <v>17</v>
      </c>
      <c r="J20" s="15" t="s">
        <v>18</v>
      </c>
    </row>
    <row r="21" spans="1:10" ht="96.75" customHeight="1" x14ac:dyDescent="0.25">
      <c r="A21" s="15">
        <v>4</v>
      </c>
      <c r="B21" s="15"/>
      <c r="C21" s="17" t="s">
        <v>23</v>
      </c>
      <c r="D21" s="15" t="s">
        <v>24</v>
      </c>
      <c r="E21" s="15" t="s">
        <v>25</v>
      </c>
      <c r="F21" s="18">
        <v>300</v>
      </c>
      <c r="G21" s="18">
        <v>960</v>
      </c>
      <c r="H21" s="18">
        <f t="shared" si="0"/>
        <v>288000</v>
      </c>
      <c r="I21" s="19" t="s">
        <v>17</v>
      </c>
      <c r="J21" s="15" t="s">
        <v>18</v>
      </c>
    </row>
    <row r="22" spans="1:10" ht="180" customHeight="1" x14ac:dyDescent="0.25">
      <c r="A22" s="15">
        <v>5</v>
      </c>
      <c r="B22" s="15"/>
      <c r="C22" s="17" t="s">
        <v>26</v>
      </c>
      <c r="D22" s="15" t="s">
        <v>27</v>
      </c>
      <c r="E22" s="15" t="s">
        <v>25</v>
      </c>
      <c r="F22" s="18">
        <v>800</v>
      </c>
      <c r="G22" s="18">
        <v>1700</v>
      </c>
      <c r="H22" s="18">
        <f t="shared" si="0"/>
        <v>1360000</v>
      </c>
      <c r="I22" s="19" t="s">
        <v>17</v>
      </c>
      <c r="J22" s="15" t="s">
        <v>18</v>
      </c>
    </row>
    <row r="23" spans="1:10" ht="72" customHeight="1" x14ac:dyDescent="0.25">
      <c r="A23" s="15">
        <v>6</v>
      </c>
      <c r="B23" s="15"/>
      <c r="C23" s="17" t="s">
        <v>28</v>
      </c>
      <c r="D23" s="15" t="s">
        <v>29</v>
      </c>
      <c r="E23" s="15" t="s">
        <v>25</v>
      </c>
      <c r="F23" s="18">
        <v>200</v>
      </c>
      <c r="G23" s="18">
        <v>900</v>
      </c>
      <c r="H23" s="18">
        <f t="shared" si="0"/>
        <v>180000</v>
      </c>
      <c r="I23" s="19" t="s">
        <v>17</v>
      </c>
      <c r="J23" s="15" t="s">
        <v>18</v>
      </c>
    </row>
    <row r="24" spans="1:10" ht="24" x14ac:dyDescent="0.25">
      <c r="A24" s="15">
        <v>7</v>
      </c>
      <c r="B24" s="15"/>
      <c r="C24" s="17" t="s">
        <v>30</v>
      </c>
      <c r="D24" s="15" t="s">
        <v>31</v>
      </c>
      <c r="E24" s="15" t="s">
        <v>16</v>
      </c>
      <c r="F24" s="18">
        <v>50</v>
      </c>
      <c r="G24" s="18">
        <v>350</v>
      </c>
      <c r="H24" s="18">
        <f t="shared" si="0"/>
        <v>17500</v>
      </c>
      <c r="I24" s="19" t="s">
        <v>17</v>
      </c>
      <c r="J24" s="15" t="s">
        <v>18</v>
      </c>
    </row>
    <row r="25" spans="1:10" ht="36" x14ac:dyDescent="0.25">
      <c r="A25" s="15">
        <v>8</v>
      </c>
      <c r="B25" s="15"/>
      <c r="C25" s="17" t="s">
        <v>32</v>
      </c>
      <c r="D25" s="15" t="s">
        <v>33</v>
      </c>
      <c r="E25" s="15" t="s">
        <v>25</v>
      </c>
      <c r="F25" s="18">
        <v>500</v>
      </c>
      <c r="G25" s="18">
        <v>1080</v>
      </c>
      <c r="H25" s="18">
        <f t="shared" si="0"/>
        <v>540000</v>
      </c>
      <c r="I25" s="19" t="s">
        <v>17</v>
      </c>
      <c r="J25" s="15" t="s">
        <v>18</v>
      </c>
    </row>
    <row r="26" spans="1:10" ht="48" customHeight="1" x14ac:dyDescent="0.25">
      <c r="A26" s="15">
        <v>9</v>
      </c>
      <c r="B26" s="15"/>
      <c r="C26" s="17" t="s">
        <v>34</v>
      </c>
      <c r="D26" s="15" t="s">
        <v>35</v>
      </c>
      <c r="E26" s="15" t="s">
        <v>25</v>
      </c>
      <c r="F26" s="18">
        <v>40</v>
      </c>
      <c r="G26" s="18">
        <v>1300</v>
      </c>
      <c r="H26" s="18">
        <f t="shared" si="0"/>
        <v>52000</v>
      </c>
      <c r="I26" s="19" t="s">
        <v>17</v>
      </c>
      <c r="J26" s="15" t="s">
        <v>18</v>
      </c>
    </row>
    <row r="27" spans="1:10" ht="24" x14ac:dyDescent="0.25">
      <c r="A27" s="15">
        <v>10</v>
      </c>
      <c r="B27" s="15"/>
      <c r="C27" s="17" t="s">
        <v>36</v>
      </c>
      <c r="D27" s="15" t="s">
        <v>37</v>
      </c>
      <c r="E27" s="15" t="s">
        <v>25</v>
      </c>
      <c r="F27" s="18">
        <v>100</v>
      </c>
      <c r="G27" s="18">
        <v>380</v>
      </c>
      <c r="H27" s="18">
        <f t="shared" si="0"/>
        <v>38000</v>
      </c>
      <c r="I27" s="19" t="s">
        <v>17</v>
      </c>
      <c r="J27" s="15" t="s">
        <v>18</v>
      </c>
    </row>
    <row r="28" spans="1:10" ht="24" x14ac:dyDescent="0.25">
      <c r="A28" s="15">
        <v>11</v>
      </c>
      <c r="B28" s="15"/>
      <c r="C28" s="17" t="s">
        <v>38</v>
      </c>
      <c r="D28" s="15" t="s">
        <v>39</v>
      </c>
      <c r="E28" s="15" t="s">
        <v>25</v>
      </c>
      <c r="F28" s="18">
        <v>80</v>
      </c>
      <c r="G28" s="18">
        <v>490</v>
      </c>
      <c r="H28" s="18">
        <f t="shared" si="0"/>
        <v>39200</v>
      </c>
      <c r="I28" s="19" t="s">
        <v>17</v>
      </c>
      <c r="J28" s="15" t="s">
        <v>18</v>
      </c>
    </row>
    <row r="29" spans="1:10" ht="24" x14ac:dyDescent="0.25">
      <c r="A29" s="15">
        <v>12</v>
      </c>
      <c r="B29" s="15"/>
      <c r="C29" s="17" t="s">
        <v>40</v>
      </c>
      <c r="D29" s="15" t="s">
        <v>41</v>
      </c>
      <c r="E29" s="15" t="s">
        <v>42</v>
      </c>
      <c r="F29" s="18">
        <v>100</v>
      </c>
      <c r="G29" s="18">
        <v>245</v>
      </c>
      <c r="H29" s="18">
        <f t="shared" si="0"/>
        <v>24500</v>
      </c>
      <c r="I29" s="19" t="s">
        <v>17</v>
      </c>
      <c r="J29" s="15" t="s">
        <v>18</v>
      </c>
    </row>
    <row r="30" spans="1:10" ht="24" x14ac:dyDescent="0.25">
      <c r="A30" s="15">
        <v>13</v>
      </c>
      <c r="B30" s="15"/>
      <c r="C30" s="17" t="s">
        <v>43</v>
      </c>
      <c r="D30" s="15" t="s">
        <v>44</v>
      </c>
      <c r="E30" s="15" t="s">
        <v>45</v>
      </c>
      <c r="F30" s="18">
        <v>50</v>
      </c>
      <c r="G30" s="18">
        <v>200</v>
      </c>
      <c r="H30" s="18">
        <f t="shared" si="0"/>
        <v>10000</v>
      </c>
      <c r="I30" s="19" t="s">
        <v>17</v>
      </c>
      <c r="J30" s="15" t="s">
        <v>18</v>
      </c>
    </row>
    <row r="31" spans="1:10" ht="24" x14ac:dyDescent="0.25">
      <c r="A31" s="15">
        <v>14</v>
      </c>
      <c r="B31" s="15"/>
      <c r="C31" s="17" t="s">
        <v>46</v>
      </c>
      <c r="D31" s="15" t="s">
        <v>47</v>
      </c>
      <c r="E31" s="15" t="s">
        <v>45</v>
      </c>
      <c r="F31" s="18">
        <v>75</v>
      </c>
      <c r="G31" s="18">
        <v>25</v>
      </c>
      <c r="H31" s="18">
        <f t="shared" si="0"/>
        <v>1875</v>
      </c>
      <c r="I31" s="19" t="s">
        <v>17</v>
      </c>
      <c r="J31" s="15" t="s">
        <v>18</v>
      </c>
    </row>
    <row r="32" spans="1:10" ht="24" x14ac:dyDescent="0.25">
      <c r="A32" s="15">
        <v>15</v>
      </c>
      <c r="B32" s="15"/>
      <c r="C32" s="17" t="s">
        <v>48</v>
      </c>
      <c r="D32" s="15" t="s">
        <v>49</v>
      </c>
      <c r="E32" s="15" t="s">
        <v>25</v>
      </c>
      <c r="F32" s="18">
        <v>88</v>
      </c>
      <c r="G32" s="18">
        <v>42</v>
      </c>
      <c r="H32" s="18">
        <f t="shared" si="0"/>
        <v>3696</v>
      </c>
      <c r="I32" s="19" t="s">
        <v>17</v>
      </c>
      <c r="J32" s="15" t="s">
        <v>18</v>
      </c>
    </row>
    <row r="33" spans="1:10" ht="24" x14ac:dyDescent="0.25">
      <c r="A33" s="15">
        <v>16</v>
      </c>
      <c r="B33" s="15"/>
      <c r="C33" s="17" t="s">
        <v>50</v>
      </c>
      <c r="D33" s="15" t="s">
        <v>51</v>
      </c>
      <c r="E33" s="15" t="s">
        <v>16</v>
      </c>
      <c r="F33" s="18">
        <v>35</v>
      </c>
      <c r="G33" s="18">
        <v>550</v>
      </c>
      <c r="H33" s="18">
        <f t="shared" si="0"/>
        <v>19250</v>
      </c>
      <c r="I33" s="19" t="s">
        <v>17</v>
      </c>
      <c r="J33" s="15" t="s">
        <v>18</v>
      </c>
    </row>
    <row r="34" spans="1:10" ht="24" x14ac:dyDescent="0.25">
      <c r="A34" s="15">
        <v>17</v>
      </c>
      <c r="B34" s="15"/>
      <c r="C34" s="17" t="s">
        <v>52</v>
      </c>
      <c r="D34" s="15" t="s">
        <v>53</v>
      </c>
      <c r="E34" s="15" t="s">
        <v>54</v>
      </c>
      <c r="F34" s="18">
        <v>30</v>
      </c>
      <c r="G34" s="18">
        <v>40</v>
      </c>
      <c r="H34" s="18">
        <f t="shared" si="0"/>
        <v>1200</v>
      </c>
      <c r="I34" s="19" t="s">
        <v>17</v>
      </c>
      <c r="J34" s="15" t="s">
        <v>18</v>
      </c>
    </row>
    <row r="35" spans="1:10" ht="36" x14ac:dyDescent="0.25">
      <c r="A35" s="15">
        <v>18</v>
      </c>
      <c r="B35" s="15"/>
      <c r="C35" s="17" t="s">
        <v>55</v>
      </c>
      <c r="D35" s="15" t="s">
        <v>56</v>
      </c>
      <c r="E35" s="15" t="s">
        <v>25</v>
      </c>
      <c r="F35" s="18">
        <v>150</v>
      </c>
      <c r="G35" s="18">
        <v>210</v>
      </c>
      <c r="H35" s="18">
        <f t="shared" si="0"/>
        <v>31500</v>
      </c>
      <c r="I35" s="19" t="s">
        <v>17</v>
      </c>
      <c r="J35" s="15" t="s">
        <v>18</v>
      </c>
    </row>
    <row r="36" spans="1:10" ht="24" x14ac:dyDescent="0.25">
      <c r="A36" s="15">
        <v>19</v>
      </c>
      <c r="B36" s="15"/>
      <c r="C36" s="17" t="s">
        <v>57</v>
      </c>
      <c r="D36" s="15" t="s">
        <v>58</v>
      </c>
      <c r="E36" s="15" t="s">
        <v>25</v>
      </c>
      <c r="F36" s="18">
        <v>350</v>
      </c>
      <c r="G36" s="18">
        <v>150</v>
      </c>
      <c r="H36" s="18">
        <f t="shared" si="0"/>
        <v>52500</v>
      </c>
      <c r="I36" s="19" t="s">
        <v>17</v>
      </c>
      <c r="J36" s="15" t="s">
        <v>18</v>
      </c>
    </row>
    <row r="37" spans="1:10" ht="36" x14ac:dyDescent="0.25">
      <c r="A37" s="15">
        <v>20</v>
      </c>
      <c r="B37" s="15"/>
      <c r="C37" s="17" t="s">
        <v>59</v>
      </c>
      <c r="D37" s="15" t="s">
        <v>60</v>
      </c>
      <c r="E37" s="15" t="s">
        <v>25</v>
      </c>
      <c r="F37" s="18">
        <v>800</v>
      </c>
      <c r="G37" s="18">
        <v>180</v>
      </c>
      <c r="H37" s="18">
        <f t="shared" si="0"/>
        <v>144000</v>
      </c>
      <c r="I37" s="19" t="s">
        <v>17</v>
      </c>
      <c r="J37" s="15" t="s">
        <v>18</v>
      </c>
    </row>
    <row r="38" spans="1:10" ht="24" x14ac:dyDescent="0.25">
      <c r="A38" s="15">
        <v>21</v>
      </c>
      <c r="B38" s="15"/>
      <c r="C38" s="17" t="s">
        <v>61</v>
      </c>
      <c r="D38" s="15" t="s">
        <v>62</v>
      </c>
      <c r="E38" s="15" t="s">
        <v>25</v>
      </c>
      <c r="F38" s="18">
        <v>150</v>
      </c>
      <c r="G38" s="18">
        <v>295</v>
      </c>
      <c r="H38" s="18">
        <f t="shared" si="0"/>
        <v>44250</v>
      </c>
      <c r="I38" s="19" t="s">
        <v>17</v>
      </c>
      <c r="J38" s="15" t="s">
        <v>18</v>
      </c>
    </row>
    <row r="39" spans="1:10" ht="61.5" customHeight="1" x14ac:dyDescent="0.25">
      <c r="A39" s="15">
        <v>22</v>
      </c>
      <c r="B39" s="15"/>
      <c r="C39" s="17" t="s">
        <v>63</v>
      </c>
      <c r="D39" s="15" t="s">
        <v>64</v>
      </c>
      <c r="E39" s="15" t="s">
        <v>25</v>
      </c>
      <c r="F39" s="18">
        <v>75</v>
      </c>
      <c r="G39" s="18">
        <v>168</v>
      </c>
      <c r="H39" s="18">
        <f t="shared" si="0"/>
        <v>12600</v>
      </c>
      <c r="I39" s="19" t="s">
        <v>17</v>
      </c>
      <c r="J39" s="15" t="s">
        <v>18</v>
      </c>
    </row>
    <row r="40" spans="1:10" ht="48.75" customHeight="1" x14ac:dyDescent="0.25">
      <c r="A40" s="15">
        <v>23</v>
      </c>
      <c r="B40" s="15"/>
      <c r="C40" s="17" t="s">
        <v>65</v>
      </c>
      <c r="D40" s="15" t="s">
        <v>66</v>
      </c>
      <c r="E40" s="15" t="s">
        <v>25</v>
      </c>
      <c r="F40" s="18">
        <v>30</v>
      </c>
      <c r="G40" s="18">
        <v>123</v>
      </c>
      <c r="H40" s="18">
        <f t="shared" si="0"/>
        <v>3690</v>
      </c>
      <c r="I40" s="19" t="s">
        <v>17</v>
      </c>
      <c r="J40" s="15" t="s">
        <v>18</v>
      </c>
    </row>
    <row r="41" spans="1:10" ht="48.75" customHeight="1" x14ac:dyDescent="0.25">
      <c r="A41" s="15">
        <v>24</v>
      </c>
      <c r="B41" s="15"/>
      <c r="C41" s="17" t="s">
        <v>67</v>
      </c>
      <c r="D41" s="15" t="s">
        <v>68</v>
      </c>
      <c r="E41" s="15" t="s">
        <v>25</v>
      </c>
      <c r="F41" s="18">
        <v>50</v>
      </c>
      <c r="G41" s="18">
        <v>120</v>
      </c>
      <c r="H41" s="18">
        <f t="shared" si="0"/>
        <v>6000</v>
      </c>
      <c r="I41" s="19" t="s">
        <v>17</v>
      </c>
      <c r="J41" s="15" t="s">
        <v>18</v>
      </c>
    </row>
    <row r="42" spans="1:10" ht="48" customHeight="1" x14ac:dyDescent="0.25">
      <c r="A42" s="15">
        <v>25</v>
      </c>
      <c r="B42" s="15"/>
      <c r="C42" s="17" t="s">
        <v>69</v>
      </c>
      <c r="D42" s="15" t="s">
        <v>70</v>
      </c>
      <c r="E42" s="15" t="s">
        <v>25</v>
      </c>
      <c r="F42" s="18">
        <v>50</v>
      </c>
      <c r="G42" s="18">
        <v>225</v>
      </c>
      <c r="H42" s="18">
        <f t="shared" si="0"/>
        <v>11250</v>
      </c>
      <c r="I42" s="19" t="s">
        <v>17</v>
      </c>
      <c r="J42" s="15" t="s">
        <v>18</v>
      </c>
    </row>
    <row r="43" spans="1:10" ht="83.25" customHeight="1" x14ac:dyDescent="0.25">
      <c r="A43" s="15">
        <v>26</v>
      </c>
      <c r="B43" s="15"/>
      <c r="C43" s="17" t="s">
        <v>71</v>
      </c>
      <c r="D43" s="15" t="s">
        <v>72</v>
      </c>
      <c r="E43" s="15" t="s">
        <v>25</v>
      </c>
      <c r="F43" s="18">
        <v>350</v>
      </c>
      <c r="G43" s="18">
        <v>300</v>
      </c>
      <c r="H43" s="18">
        <f t="shared" si="0"/>
        <v>105000</v>
      </c>
      <c r="I43" s="19" t="s">
        <v>17</v>
      </c>
      <c r="J43" s="15" t="s">
        <v>18</v>
      </c>
    </row>
    <row r="44" spans="1:10" ht="49.5" customHeight="1" x14ac:dyDescent="0.25">
      <c r="A44" s="15">
        <v>27</v>
      </c>
      <c r="B44" s="15"/>
      <c r="C44" s="17" t="s">
        <v>73</v>
      </c>
      <c r="D44" s="15" t="s">
        <v>74</v>
      </c>
      <c r="E44" s="15" t="s">
        <v>25</v>
      </c>
      <c r="F44" s="18">
        <v>50</v>
      </c>
      <c r="G44" s="18">
        <v>115</v>
      </c>
      <c r="H44" s="18">
        <f t="shared" si="0"/>
        <v>5750</v>
      </c>
      <c r="I44" s="19" t="s">
        <v>17</v>
      </c>
      <c r="J44" s="15" t="s">
        <v>18</v>
      </c>
    </row>
    <row r="45" spans="1:10" ht="48.75" customHeight="1" x14ac:dyDescent="0.25">
      <c r="A45" s="15">
        <v>28</v>
      </c>
      <c r="B45" s="15"/>
      <c r="C45" s="17" t="s">
        <v>75</v>
      </c>
      <c r="D45" s="15" t="s">
        <v>76</v>
      </c>
      <c r="E45" s="15" t="s">
        <v>25</v>
      </c>
      <c r="F45" s="18">
        <v>30</v>
      </c>
      <c r="G45" s="18">
        <v>155</v>
      </c>
      <c r="H45" s="18">
        <f t="shared" si="0"/>
        <v>4650</v>
      </c>
      <c r="I45" s="19" t="s">
        <v>17</v>
      </c>
      <c r="J45" s="15" t="s">
        <v>18</v>
      </c>
    </row>
    <row r="46" spans="1:10" ht="62.25" customHeight="1" x14ac:dyDescent="0.25">
      <c r="A46" s="15">
        <v>29</v>
      </c>
      <c r="B46" s="15"/>
      <c r="C46" s="17" t="s">
        <v>77</v>
      </c>
      <c r="D46" s="15" t="s">
        <v>78</v>
      </c>
      <c r="E46" s="15" t="s">
        <v>25</v>
      </c>
      <c r="F46" s="18">
        <v>60</v>
      </c>
      <c r="G46" s="18">
        <v>110</v>
      </c>
      <c r="H46" s="18">
        <f t="shared" si="0"/>
        <v>6600</v>
      </c>
      <c r="I46" s="19" t="s">
        <v>17</v>
      </c>
      <c r="J46" s="15" t="s">
        <v>18</v>
      </c>
    </row>
    <row r="47" spans="1:10" ht="24" x14ac:dyDescent="0.25">
      <c r="A47" s="15">
        <v>30</v>
      </c>
      <c r="B47" s="15"/>
      <c r="C47" s="17" t="s">
        <v>79</v>
      </c>
      <c r="D47" s="15" t="s">
        <v>80</v>
      </c>
      <c r="E47" s="15" t="s">
        <v>25</v>
      </c>
      <c r="F47" s="18">
        <v>30</v>
      </c>
      <c r="G47" s="18">
        <v>215</v>
      </c>
      <c r="H47" s="18">
        <f t="shared" si="0"/>
        <v>6450</v>
      </c>
      <c r="I47" s="19" t="s">
        <v>17</v>
      </c>
      <c r="J47" s="15" t="s">
        <v>18</v>
      </c>
    </row>
    <row r="48" spans="1:10" ht="24" x14ac:dyDescent="0.25">
      <c r="A48" s="15">
        <v>31</v>
      </c>
      <c r="B48" s="15"/>
      <c r="C48" s="17" t="s">
        <v>81</v>
      </c>
      <c r="D48" s="15" t="s">
        <v>82</v>
      </c>
      <c r="E48" s="15" t="s">
        <v>25</v>
      </c>
      <c r="F48" s="18">
        <v>75</v>
      </c>
      <c r="G48" s="18">
        <v>190</v>
      </c>
      <c r="H48" s="18">
        <f t="shared" si="0"/>
        <v>14250</v>
      </c>
      <c r="I48" s="19" t="s">
        <v>17</v>
      </c>
      <c r="J48" s="15" t="s">
        <v>18</v>
      </c>
    </row>
    <row r="49" spans="1:10" ht="24" x14ac:dyDescent="0.25">
      <c r="A49" s="15">
        <v>32</v>
      </c>
      <c r="B49" s="15"/>
      <c r="C49" s="17" t="s">
        <v>83</v>
      </c>
      <c r="D49" s="15" t="s">
        <v>84</v>
      </c>
      <c r="E49" s="15" t="s">
        <v>25</v>
      </c>
      <c r="F49" s="18">
        <v>15</v>
      </c>
      <c r="G49" s="18">
        <v>2350</v>
      </c>
      <c r="H49" s="18">
        <f t="shared" si="0"/>
        <v>35250</v>
      </c>
      <c r="I49" s="19" t="s">
        <v>17</v>
      </c>
      <c r="J49" s="15" t="s">
        <v>18</v>
      </c>
    </row>
    <row r="50" spans="1:10" ht="24" x14ac:dyDescent="0.25">
      <c r="A50" s="15">
        <v>33</v>
      </c>
      <c r="B50" s="15"/>
      <c r="C50" s="17" t="s">
        <v>85</v>
      </c>
      <c r="D50" s="15" t="s">
        <v>86</v>
      </c>
      <c r="E50" s="15" t="s">
        <v>25</v>
      </c>
      <c r="F50" s="18">
        <v>150</v>
      </c>
      <c r="G50" s="18">
        <v>340</v>
      </c>
      <c r="H50" s="18">
        <f t="shared" si="0"/>
        <v>51000</v>
      </c>
      <c r="I50" s="19" t="s">
        <v>17</v>
      </c>
      <c r="J50" s="15" t="s">
        <v>18</v>
      </c>
    </row>
    <row r="51" spans="1:10" ht="24.75" customHeight="1" x14ac:dyDescent="0.25">
      <c r="A51" s="15">
        <v>34</v>
      </c>
      <c r="B51" s="15"/>
      <c r="C51" s="17" t="s">
        <v>87</v>
      </c>
      <c r="D51" s="15" t="s">
        <v>88</v>
      </c>
      <c r="E51" s="15" t="s">
        <v>45</v>
      </c>
      <c r="F51" s="18">
        <v>18</v>
      </c>
      <c r="G51" s="18">
        <v>2400</v>
      </c>
      <c r="H51" s="18">
        <f t="shared" si="0"/>
        <v>43200</v>
      </c>
      <c r="I51" s="19" t="s">
        <v>17</v>
      </c>
      <c r="J51" s="15" t="s">
        <v>18</v>
      </c>
    </row>
    <row r="52" spans="1:10" ht="36" x14ac:dyDescent="0.25">
      <c r="A52" s="15">
        <v>35</v>
      </c>
      <c r="B52" s="15"/>
      <c r="C52" s="17" t="s">
        <v>89</v>
      </c>
      <c r="D52" s="15" t="s">
        <v>90</v>
      </c>
      <c r="E52" s="15" t="s">
        <v>91</v>
      </c>
      <c r="F52" s="18">
        <v>500</v>
      </c>
      <c r="G52" s="18">
        <v>190</v>
      </c>
      <c r="H52" s="18">
        <f t="shared" si="0"/>
        <v>95000</v>
      </c>
      <c r="I52" s="19" t="s">
        <v>17</v>
      </c>
      <c r="J52" s="15" t="s">
        <v>18</v>
      </c>
    </row>
    <row r="53" spans="1:10" ht="24" x14ac:dyDescent="0.25">
      <c r="A53" s="15">
        <v>36</v>
      </c>
      <c r="B53" s="15"/>
      <c r="C53" s="17" t="s">
        <v>92</v>
      </c>
      <c r="D53" s="15" t="s">
        <v>93</v>
      </c>
      <c r="E53" s="15" t="s">
        <v>25</v>
      </c>
      <c r="F53" s="18">
        <v>12</v>
      </c>
      <c r="G53" s="18">
        <v>1200</v>
      </c>
      <c r="H53" s="18">
        <f t="shared" si="0"/>
        <v>14400</v>
      </c>
      <c r="I53" s="19" t="s">
        <v>17</v>
      </c>
      <c r="J53" s="15" t="s">
        <v>18</v>
      </c>
    </row>
    <row r="54" spans="1:10" ht="49.5" customHeight="1" x14ac:dyDescent="0.25">
      <c r="A54" s="15">
        <v>37</v>
      </c>
      <c r="B54" s="15"/>
      <c r="C54" s="17" t="s">
        <v>94</v>
      </c>
      <c r="D54" s="15" t="s">
        <v>95</v>
      </c>
      <c r="E54" s="15" t="s">
        <v>25</v>
      </c>
      <c r="F54" s="18">
        <v>1000</v>
      </c>
      <c r="G54" s="18">
        <v>150</v>
      </c>
      <c r="H54" s="18">
        <f t="shared" si="0"/>
        <v>150000</v>
      </c>
      <c r="I54" s="19" t="s">
        <v>17</v>
      </c>
      <c r="J54" s="15" t="s">
        <v>18</v>
      </c>
    </row>
    <row r="55" spans="1:10" ht="46.5" customHeight="1" x14ac:dyDescent="0.25">
      <c r="A55" s="15">
        <v>38</v>
      </c>
      <c r="B55" s="15"/>
      <c r="C55" s="17" t="s">
        <v>96</v>
      </c>
      <c r="D55" s="15" t="s">
        <v>97</v>
      </c>
      <c r="E55" s="15" t="s">
        <v>25</v>
      </c>
      <c r="F55" s="18">
        <v>3000</v>
      </c>
      <c r="G55" s="18">
        <v>130</v>
      </c>
      <c r="H55" s="18">
        <f t="shared" si="0"/>
        <v>390000</v>
      </c>
      <c r="I55" s="19" t="s">
        <v>17</v>
      </c>
      <c r="J55" s="15" t="s">
        <v>18</v>
      </c>
    </row>
    <row r="56" spans="1:10" ht="46.5" customHeight="1" x14ac:dyDescent="0.25">
      <c r="A56" s="15">
        <v>39</v>
      </c>
      <c r="B56" s="15"/>
      <c r="C56" s="17" t="s">
        <v>98</v>
      </c>
      <c r="D56" s="15" t="s">
        <v>99</v>
      </c>
      <c r="E56" s="15" t="s">
        <v>25</v>
      </c>
      <c r="F56" s="18">
        <v>350</v>
      </c>
      <c r="G56" s="18">
        <v>110</v>
      </c>
      <c r="H56" s="18">
        <f t="shared" si="0"/>
        <v>38500</v>
      </c>
      <c r="I56" s="19" t="s">
        <v>17</v>
      </c>
      <c r="J56" s="15" t="s">
        <v>18</v>
      </c>
    </row>
    <row r="57" spans="1:10" ht="36" x14ac:dyDescent="0.25">
      <c r="A57" s="15">
        <v>40</v>
      </c>
      <c r="B57" s="15"/>
      <c r="C57" s="17" t="s">
        <v>100</v>
      </c>
      <c r="D57" s="15" t="s">
        <v>101</v>
      </c>
      <c r="E57" s="15" t="s">
        <v>25</v>
      </c>
      <c r="F57" s="18">
        <v>600</v>
      </c>
      <c r="G57" s="18">
        <v>130</v>
      </c>
      <c r="H57" s="18">
        <f t="shared" si="0"/>
        <v>78000</v>
      </c>
      <c r="I57" s="19" t="s">
        <v>17</v>
      </c>
      <c r="J57" s="15" t="s">
        <v>18</v>
      </c>
    </row>
    <row r="58" spans="1:10" ht="36" x14ac:dyDescent="0.25">
      <c r="A58" s="15">
        <v>41</v>
      </c>
      <c r="B58" s="15"/>
      <c r="C58" s="17" t="s">
        <v>102</v>
      </c>
      <c r="D58" s="15" t="s">
        <v>103</v>
      </c>
      <c r="E58" s="15" t="s">
        <v>25</v>
      </c>
      <c r="F58" s="18">
        <v>300</v>
      </c>
      <c r="G58" s="18">
        <v>150</v>
      </c>
      <c r="H58" s="18">
        <f t="shared" si="0"/>
        <v>45000</v>
      </c>
      <c r="I58" s="19" t="s">
        <v>17</v>
      </c>
      <c r="J58" s="15" t="s">
        <v>18</v>
      </c>
    </row>
    <row r="59" spans="1:10" ht="24.75" customHeight="1" x14ac:dyDescent="0.25">
      <c r="A59" s="15">
        <v>42</v>
      </c>
      <c r="B59" s="15"/>
      <c r="C59" s="17" t="s">
        <v>104</v>
      </c>
      <c r="D59" s="15" t="s">
        <v>105</v>
      </c>
      <c r="E59" s="15" t="s">
        <v>25</v>
      </c>
      <c r="F59" s="18">
        <v>500</v>
      </c>
      <c r="G59" s="18">
        <v>390</v>
      </c>
      <c r="H59" s="18">
        <f t="shared" si="0"/>
        <v>195000</v>
      </c>
      <c r="I59" s="19" t="s">
        <v>17</v>
      </c>
      <c r="J59" s="15" t="s">
        <v>18</v>
      </c>
    </row>
    <row r="60" spans="1:10" ht="37.5" customHeight="1" x14ac:dyDescent="0.25">
      <c r="A60" s="15">
        <v>43</v>
      </c>
      <c r="B60" s="15"/>
      <c r="C60" s="17" t="s">
        <v>106</v>
      </c>
      <c r="D60" s="15" t="s">
        <v>107</v>
      </c>
      <c r="E60" s="15" t="s">
        <v>25</v>
      </c>
      <c r="F60" s="18">
        <v>200</v>
      </c>
      <c r="G60" s="18">
        <v>450</v>
      </c>
      <c r="H60" s="18">
        <f t="shared" si="0"/>
        <v>90000</v>
      </c>
      <c r="I60" s="19" t="s">
        <v>17</v>
      </c>
      <c r="J60" s="15" t="s">
        <v>18</v>
      </c>
    </row>
    <row r="61" spans="1:10" ht="24" x14ac:dyDescent="0.25">
      <c r="A61" s="15">
        <v>44</v>
      </c>
      <c r="B61" s="15"/>
      <c r="C61" s="17" t="s">
        <v>108</v>
      </c>
      <c r="D61" s="15" t="s">
        <v>109</v>
      </c>
      <c r="E61" s="15" t="s">
        <v>25</v>
      </c>
      <c r="F61" s="18">
        <v>200</v>
      </c>
      <c r="G61" s="18">
        <v>460</v>
      </c>
      <c r="H61" s="18">
        <f t="shared" si="0"/>
        <v>92000</v>
      </c>
      <c r="I61" s="19" t="s">
        <v>17</v>
      </c>
      <c r="J61" s="15" t="s">
        <v>18</v>
      </c>
    </row>
    <row r="62" spans="1:10" ht="24" x14ac:dyDescent="0.25">
      <c r="A62" s="15">
        <v>45</v>
      </c>
      <c r="B62" s="15"/>
      <c r="C62" s="17" t="s">
        <v>110</v>
      </c>
      <c r="D62" s="15" t="s">
        <v>111</v>
      </c>
      <c r="E62" s="15" t="s">
        <v>42</v>
      </c>
      <c r="F62" s="18">
        <v>90</v>
      </c>
      <c r="G62" s="18">
        <v>190</v>
      </c>
      <c r="H62" s="18">
        <f t="shared" si="0"/>
        <v>17100</v>
      </c>
      <c r="I62" s="19" t="s">
        <v>17</v>
      </c>
      <c r="J62" s="15" t="s">
        <v>18</v>
      </c>
    </row>
    <row r="63" spans="1:10" ht="25.5" customHeight="1" x14ac:dyDescent="0.25">
      <c r="A63" s="15">
        <v>46</v>
      </c>
      <c r="B63" s="15"/>
      <c r="C63" s="17" t="s">
        <v>112</v>
      </c>
      <c r="D63" s="15" t="s">
        <v>113</v>
      </c>
      <c r="E63" s="15" t="s">
        <v>42</v>
      </c>
      <c r="F63" s="18">
        <v>90</v>
      </c>
      <c r="G63" s="18">
        <v>175</v>
      </c>
      <c r="H63" s="18">
        <f t="shared" si="0"/>
        <v>15750</v>
      </c>
      <c r="I63" s="19" t="s">
        <v>17</v>
      </c>
      <c r="J63" s="15" t="s">
        <v>18</v>
      </c>
    </row>
    <row r="64" spans="1:10" ht="72" customHeight="1" x14ac:dyDescent="0.25">
      <c r="A64" s="15">
        <v>47</v>
      </c>
      <c r="B64" s="15"/>
      <c r="C64" s="17" t="s">
        <v>114</v>
      </c>
      <c r="D64" s="15" t="s">
        <v>115</v>
      </c>
      <c r="E64" s="15" t="s">
        <v>42</v>
      </c>
      <c r="F64" s="18">
        <v>80</v>
      </c>
      <c r="G64" s="18">
        <v>390</v>
      </c>
      <c r="H64" s="18">
        <f t="shared" si="0"/>
        <v>31200</v>
      </c>
      <c r="I64" s="19" t="s">
        <v>17</v>
      </c>
      <c r="J64" s="15" t="s">
        <v>18</v>
      </c>
    </row>
    <row r="65" spans="1:10" ht="24.75" customHeight="1" x14ac:dyDescent="0.25">
      <c r="A65" s="15">
        <v>48</v>
      </c>
      <c r="B65" s="15"/>
      <c r="C65" s="17" t="s">
        <v>116</v>
      </c>
      <c r="D65" s="15" t="s">
        <v>117</v>
      </c>
      <c r="E65" s="15" t="s">
        <v>118</v>
      </c>
      <c r="F65" s="18">
        <v>120</v>
      </c>
      <c r="G65" s="18">
        <v>510</v>
      </c>
      <c r="H65" s="18">
        <f t="shared" si="0"/>
        <v>61200</v>
      </c>
      <c r="I65" s="19" t="s">
        <v>17</v>
      </c>
      <c r="J65" s="15" t="s">
        <v>18</v>
      </c>
    </row>
    <row r="66" spans="1:10" ht="48" customHeight="1" x14ac:dyDescent="0.25">
      <c r="A66" s="15">
        <v>49</v>
      </c>
      <c r="B66" s="15"/>
      <c r="C66" s="17" t="s">
        <v>119</v>
      </c>
      <c r="D66" s="15" t="s">
        <v>120</v>
      </c>
      <c r="E66" s="15" t="s">
        <v>25</v>
      </c>
      <c r="F66" s="18">
        <v>300</v>
      </c>
      <c r="G66" s="18">
        <v>1100</v>
      </c>
      <c r="H66" s="18">
        <f t="shared" si="0"/>
        <v>330000</v>
      </c>
      <c r="I66" s="19" t="s">
        <v>17</v>
      </c>
      <c r="J66" s="15" t="s">
        <v>18</v>
      </c>
    </row>
    <row r="67" spans="1:10" ht="96" customHeight="1" x14ac:dyDescent="0.25">
      <c r="A67" s="15">
        <v>50</v>
      </c>
      <c r="B67" s="15"/>
      <c r="C67" s="17" t="s">
        <v>121</v>
      </c>
      <c r="D67" s="15" t="s">
        <v>122</v>
      </c>
      <c r="E67" s="15" t="s">
        <v>118</v>
      </c>
      <c r="F67" s="18">
        <v>6000</v>
      </c>
      <c r="G67" s="18">
        <v>200</v>
      </c>
      <c r="H67" s="18">
        <f t="shared" si="0"/>
        <v>1200000</v>
      </c>
      <c r="I67" s="19" t="s">
        <v>17</v>
      </c>
      <c r="J67" s="15" t="s">
        <v>18</v>
      </c>
    </row>
    <row r="68" spans="1:10" ht="60" customHeight="1" x14ac:dyDescent="0.25">
      <c r="A68" s="15">
        <v>51</v>
      </c>
      <c r="B68" s="15"/>
      <c r="C68" s="17" t="s">
        <v>123</v>
      </c>
      <c r="D68" s="15" t="s">
        <v>124</v>
      </c>
      <c r="E68" s="15" t="s">
        <v>25</v>
      </c>
      <c r="F68" s="18">
        <v>130</v>
      </c>
      <c r="G68" s="18">
        <v>660</v>
      </c>
      <c r="H68" s="18">
        <f t="shared" si="0"/>
        <v>85800</v>
      </c>
      <c r="I68" s="19" t="s">
        <v>17</v>
      </c>
      <c r="J68" s="15" t="s">
        <v>18</v>
      </c>
    </row>
    <row r="69" spans="1:10" ht="24" x14ac:dyDescent="0.25">
      <c r="A69" s="15">
        <v>52</v>
      </c>
      <c r="B69" s="15"/>
      <c r="C69" s="17" t="s">
        <v>125</v>
      </c>
      <c r="D69" s="15" t="s">
        <v>126</v>
      </c>
      <c r="E69" s="15" t="s">
        <v>25</v>
      </c>
      <c r="F69" s="18">
        <v>60</v>
      </c>
      <c r="G69" s="18">
        <v>1595</v>
      </c>
      <c r="H69" s="18">
        <f t="shared" si="0"/>
        <v>95700</v>
      </c>
      <c r="I69" s="19" t="s">
        <v>17</v>
      </c>
      <c r="J69" s="15" t="s">
        <v>18</v>
      </c>
    </row>
    <row r="70" spans="1:10" ht="84" customHeight="1" x14ac:dyDescent="0.25">
      <c r="A70" s="15">
        <v>53</v>
      </c>
      <c r="B70" s="15"/>
      <c r="C70" s="17" t="s">
        <v>127</v>
      </c>
      <c r="D70" s="15" t="s">
        <v>128</v>
      </c>
      <c r="E70" s="15" t="s">
        <v>25</v>
      </c>
      <c r="F70" s="18">
        <v>600</v>
      </c>
      <c r="G70" s="18">
        <v>1200</v>
      </c>
      <c r="H70" s="18">
        <f t="shared" si="0"/>
        <v>720000</v>
      </c>
      <c r="I70" s="19" t="s">
        <v>17</v>
      </c>
      <c r="J70" s="15" t="s">
        <v>18</v>
      </c>
    </row>
    <row r="71" spans="1:10" ht="24" x14ac:dyDescent="0.25">
      <c r="A71" s="15">
        <v>54</v>
      </c>
      <c r="B71" s="15"/>
      <c r="C71" s="17" t="s">
        <v>129</v>
      </c>
      <c r="D71" s="15" t="s">
        <v>130</v>
      </c>
      <c r="E71" s="15" t="s">
        <v>16</v>
      </c>
      <c r="F71" s="18">
        <v>6500</v>
      </c>
      <c r="G71" s="18">
        <v>30</v>
      </c>
      <c r="H71" s="18">
        <f t="shared" si="0"/>
        <v>195000</v>
      </c>
      <c r="I71" s="19" t="s">
        <v>17</v>
      </c>
      <c r="J71" s="15" t="s">
        <v>18</v>
      </c>
    </row>
    <row r="72" spans="1:10" ht="73.5" customHeight="1" x14ac:dyDescent="0.25">
      <c r="A72" s="15">
        <v>55</v>
      </c>
      <c r="B72" s="15"/>
      <c r="C72" s="17" t="s">
        <v>131</v>
      </c>
      <c r="D72" s="15" t="s">
        <v>132</v>
      </c>
      <c r="E72" s="15" t="s">
        <v>118</v>
      </c>
      <c r="F72" s="18">
        <v>550</v>
      </c>
      <c r="G72" s="18">
        <v>220</v>
      </c>
      <c r="H72" s="18">
        <f>F72*G72</f>
        <v>121000</v>
      </c>
      <c r="I72" s="19" t="s">
        <v>17</v>
      </c>
      <c r="J72" s="15" t="s">
        <v>18</v>
      </c>
    </row>
    <row r="73" spans="1:10" ht="48.75" customHeight="1" x14ac:dyDescent="0.25">
      <c r="A73" s="15">
        <v>56</v>
      </c>
      <c r="B73" s="15"/>
      <c r="C73" s="17" t="s">
        <v>133</v>
      </c>
      <c r="D73" s="15" t="s">
        <v>134</v>
      </c>
      <c r="E73" s="15" t="s">
        <v>25</v>
      </c>
      <c r="F73" s="18">
        <v>30</v>
      </c>
      <c r="G73" s="18">
        <v>340</v>
      </c>
      <c r="H73" s="18">
        <f>F73*G73</f>
        <v>10200</v>
      </c>
      <c r="I73" s="19" t="s">
        <v>17</v>
      </c>
      <c r="J73" s="15" t="s">
        <v>18</v>
      </c>
    </row>
    <row r="74" spans="1:10" ht="49.5" customHeight="1" x14ac:dyDescent="0.25">
      <c r="A74" s="15">
        <v>57</v>
      </c>
      <c r="B74" s="15"/>
      <c r="C74" s="17" t="s">
        <v>135</v>
      </c>
      <c r="D74" s="15" t="s">
        <v>136</v>
      </c>
      <c r="E74" s="15" t="s">
        <v>25</v>
      </c>
      <c r="F74" s="18">
        <v>24</v>
      </c>
      <c r="G74" s="18">
        <v>420</v>
      </c>
      <c r="H74" s="18">
        <f>F74*G74</f>
        <v>10080</v>
      </c>
      <c r="I74" s="19" t="s">
        <v>17</v>
      </c>
      <c r="J74" s="15" t="s">
        <v>18</v>
      </c>
    </row>
    <row r="75" spans="1:10" x14ac:dyDescent="0.25">
      <c r="A75" s="20"/>
      <c r="B75" s="21"/>
      <c r="C75" s="22" t="s">
        <v>137</v>
      </c>
      <c r="D75" s="20"/>
      <c r="E75" s="23"/>
      <c r="F75" s="23"/>
      <c r="G75" s="21"/>
      <c r="H75" s="22">
        <f>SUM(H18:H74)</f>
        <v>7651091</v>
      </c>
      <c r="I75" s="20"/>
      <c r="J75" s="21"/>
    </row>
  </sheetData>
  <mergeCells count="8">
    <mergeCell ref="I1:J1"/>
    <mergeCell ref="K1:L1"/>
    <mergeCell ref="K2:L2"/>
    <mergeCell ref="A3:J3"/>
    <mergeCell ref="A5:J5"/>
    <mergeCell ref="A75:B75"/>
    <mergeCell ref="D75:G75"/>
    <mergeCell ref="I75:J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asusb</dc:creator>
  <cp:lastModifiedBy>asusb</cp:lastModifiedBy>
  <dcterms:created xsi:type="dcterms:W3CDTF">2015-06-05T18:19:34Z</dcterms:created>
  <dcterms:modified xsi:type="dcterms:W3CDTF">2020-05-29T18:45:53Z</dcterms:modified>
</cp:coreProperties>
</file>